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38"/>
  <workbookPr autoCompressPictures="0"/>
  <mc:AlternateContent xmlns:mc="http://schemas.openxmlformats.org/markup-compatibility/2006">
    <mc:Choice Requires="x15">
      <x15ac:absPath xmlns:x15ac="http://schemas.microsoft.com/office/spreadsheetml/2010/11/ac" url="U:\Javna naročila\241-20 Prenova pisarn AD2\"/>
    </mc:Choice>
  </mc:AlternateContent>
  <xr:revisionPtr revIDLastSave="0" documentId="8_{B9BD06D0-0019-4B99-9738-3A5F166F1CAB}" xr6:coauthVersionLast="36" xr6:coauthVersionMax="36" xr10:uidLastSave="{00000000-0000-0000-0000-000000000000}"/>
  <bookViews>
    <workbookView xWindow="-120" yWindow="-120" windowWidth="29040" windowHeight="17640" tabRatio="970" firstSheet="2" activeTab="13" xr2:uid="{00000000-000D-0000-FFFF-FFFF00000000}"/>
  </bookViews>
  <sheets>
    <sheet name="Rekapitulacija" sheetId="11" r:id="rId1"/>
    <sheet name="Splošne opombe" sheetId="15" r:id="rId2"/>
    <sheet name="0 Pripravljalna dela" sheetId="16" r:id="rId3"/>
    <sheet name="A Odstranitvena dela" sheetId="1" r:id="rId4"/>
    <sheet name="B Zidarska dela" sheetId="2" r:id="rId5"/>
    <sheet name="C Ključavničarska dela" sheetId="3" r:id="rId6"/>
    <sheet name="D Suhomontažerska dela" sheetId="4" r:id="rId7"/>
    <sheet name="E Tlakarska dela" sheetId="5" r:id="rId8"/>
    <sheet name="F Mizarska dela" sheetId="6" r:id="rId9"/>
    <sheet name="G Mizarska oprema" sheetId="17" r:id="rId10"/>
    <sheet name="H Slikopleskarska dela" sheetId="12" r:id="rId11"/>
    <sheet name="I Serijska oprema" sheetId="10" r:id="rId12"/>
    <sheet name="J Senčila" sheetId="14" r:id="rId13"/>
    <sheet name="K Stavbno pohištvo" sheetId="18" r:id="rId14"/>
  </sheets>
  <externalReferences>
    <externalReference r:id="rId15"/>
  </externalReferences>
  <definedNames>
    <definedName name="_GoBack" localSheetId="9">'G Mizarska oprema'!$B$44</definedName>
    <definedName name="_xlnm.Print_Area" localSheetId="5">'C Ključavničarska dela'!$A$1:$F$97</definedName>
    <definedName name="_xlnm.Print_Area" localSheetId="9">'G Mizarska oprema'!$A$1:$F$116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F10" i="16" l="1"/>
  <c r="F26" i="1" l="1"/>
  <c r="F27" i="18" l="1"/>
  <c r="F25" i="18"/>
  <c r="F23" i="18"/>
  <c r="F21" i="18"/>
  <c r="F19" i="18"/>
  <c r="F17" i="18"/>
  <c r="F15" i="18"/>
  <c r="F54" i="4" l="1"/>
  <c r="F53" i="4"/>
  <c r="D25" i="12" l="1"/>
  <c r="D13" i="1"/>
  <c r="F32" i="10"/>
  <c r="F30" i="10"/>
  <c r="F40" i="6" l="1"/>
  <c r="F95" i="3" l="1"/>
  <c r="F39" i="18" l="1"/>
  <c r="D34" i="5"/>
  <c r="F36" i="5"/>
  <c r="F25" i="1"/>
  <c r="F114" i="17" l="1"/>
  <c r="F112" i="17"/>
  <c r="F110" i="17"/>
  <c r="F108" i="17"/>
  <c r="F106" i="17"/>
  <c r="F104" i="17"/>
  <c r="F102" i="17"/>
  <c r="F100" i="17"/>
  <c r="F98" i="17"/>
  <c r="F57" i="4" l="1"/>
  <c r="F27" i="1" l="1"/>
  <c r="F24" i="1"/>
  <c r="F23" i="1"/>
  <c r="F21" i="1"/>
  <c r="F18" i="1"/>
  <c r="F16" i="1"/>
  <c r="F11" i="1"/>
  <c r="F37" i="18"/>
  <c r="F35" i="18"/>
  <c r="F33" i="18"/>
  <c r="F31" i="18"/>
  <c r="F39" i="5"/>
  <c r="F13" i="18" l="1"/>
  <c r="F41" i="18" l="1"/>
  <c r="C15" i="11" s="1"/>
  <c r="A2" i="18"/>
  <c r="F18" i="14" l="1"/>
  <c r="F17" i="14"/>
  <c r="F16" i="14"/>
  <c r="F15" i="14"/>
  <c r="F14" i="14"/>
  <c r="F26" i="12" l="1"/>
  <c r="F34" i="10" l="1"/>
  <c r="F22" i="10" l="1"/>
  <c r="A2" i="17" l="1"/>
  <c r="F58" i="17"/>
  <c r="F60" i="17"/>
  <c r="F62" i="17"/>
  <c r="F64" i="17"/>
  <c r="F66" i="17"/>
  <c r="F68" i="17"/>
  <c r="F70" i="17"/>
  <c r="F72" i="17"/>
  <c r="F74" i="17"/>
  <c r="F76" i="17"/>
  <c r="F78" i="17"/>
  <c r="F80" i="17"/>
  <c r="F82" i="17"/>
  <c r="F84" i="17"/>
  <c r="F86" i="17"/>
  <c r="F88" i="17"/>
  <c r="F90" i="17"/>
  <c r="F92" i="17"/>
  <c r="F94" i="17"/>
  <c r="F96" i="17"/>
  <c r="F116" i="17" l="1"/>
  <c r="C11" i="11" s="1"/>
  <c r="F45" i="6"/>
  <c r="F44" i="6"/>
  <c r="F43" i="6"/>
  <c r="F59" i="4"/>
  <c r="F6" i="16"/>
  <c r="F9" i="16"/>
  <c r="F10" i="1"/>
  <c r="F22" i="1" l="1"/>
  <c r="F58" i="4"/>
  <c r="F40" i="5"/>
  <c r="F12" i="14"/>
  <c r="F11" i="14"/>
  <c r="F37" i="10" l="1"/>
  <c r="A2" i="14" l="1"/>
  <c r="A2" i="10"/>
  <c r="A2" i="12"/>
  <c r="F8" i="14" l="1"/>
  <c r="F55" i="4"/>
  <c r="F25" i="12"/>
  <c r="F23" i="12"/>
  <c r="A2" i="6"/>
  <c r="F42" i="6"/>
  <c r="A2" i="5"/>
  <c r="F38" i="5"/>
  <c r="F56" i="4"/>
  <c r="A2" i="4"/>
  <c r="F94" i="3"/>
  <c r="F93" i="3"/>
  <c r="A2" i="3"/>
  <c r="A2" i="2"/>
  <c r="A2" i="1"/>
  <c r="A2" i="16"/>
  <c r="F166" i="2"/>
  <c r="F97" i="3" l="1"/>
  <c r="C7" i="11" s="1"/>
  <c r="F29" i="1" l="1"/>
  <c r="F27" i="12" l="1"/>
  <c r="F7" i="1" l="1"/>
  <c r="F171" i="2"/>
  <c r="F170" i="2"/>
  <c r="F15" i="16" l="1"/>
  <c r="F8" i="16"/>
  <c r="F7" i="16"/>
  <c r="F17" i="16" l="1"/>
  <c r="C4" i="11" s="1"/>
  <c r="F10" i="14"/>
  <c r="F9" i="14"/>
  <c r="F7" i="14"/>
  <c r="F6" i="14"/>
  <c r="C13" i="11"/>
  <c r="F37" i="5"/>
  <c r="F24" i="12"/>
  <c r="F22" i="12"/>
  <c r="F61" i="4"/>
  <c r="C8" i="11" s="1"/>
  <c r="F20" i="14" l="1"/>
  <c r="C14" i="11" s="1"/>
  <c r="F29" i="12"/>
  <c r="C12" i="11" s="1"/>
  <c r="F6" i="1" l="1"/>
  <c r="F12" i="1"/>
  <c r="F13" i="1"/>
  <c r="F14" i="1"/>
  <c r="F15" i="1"/>
  <c r="F17" i="1"/>
  <c r="F19" i="1"/>
  <c r="F20" i="1"/>
  <c r="F28" i="1"/>
  <c r="F167" i="2"/>
  <c r="F168" i="2"/>
  <c r="F169" i="2"/>
  <c r="F172" i="2"/>
  <c r="F39" i="6"/>
  <c r="F34" i="5"/>
  <c r="F174" i="2" l="1"/>
  <c r="F47" i="6"/>
  <c r="C10" i="11" s="1"/>
  <c r="F31" i="1"/>
  <c r="C5" i="11" s="1"/>
  <c r="F42" i="5"/>
  <c r="C9" i="11" s="1"/>
  <c r="C6" i="11"/>
  <c r="C16" i="11" l="1"/>
  <c r="C18" i="11" s="1"/>
  <c r="C19" i="11" l="1"/>
  <c r="C20" i="11" s="1"/>
</calcChain>
</file>

<file path=xl/sharedStrings.xml><?xml version="1.0" encoding="utf-8"?>
<sst xmlns="http://schemas.openxmlformats.org/spreadsheetml/2006/main" count="1117" uniqueCount="808">
  <si>
    <t>Odstranitvena dela</t>
  </si>
  <si>
    <t>kom</t>
  </si>
  <si>
    <t>A.1</t>
  </si>
  <si>
    <t>A.2</t>
  </si>
  <si>
    <t>A</t>
  </si>
  <si>
    <t>A.3</t>
  </si>
  <si>
    <t>A.4</t>
  </si>
  <si>
    <t>Odstranitev sistemskega montažnega spuščenega stropa tip Armstrong skupaj s podkonstrukcijo, odvozom na lokalno deponijo in plačilom komunalne takse</t>
  </si>
  <si>
    <t>A.5</t>
  </si>
  <si>
    <t>enota</t>
  </si>
  <si>
    <t>količina</t>
  </si>
  <si>
    <t>cena</t>
  </si>
  <si>
    <t>postavka</t>
  </si>
  <si>
    <t>A.6</t>
  </si>
  <si>
    <t>A.7</t>
  </si>
  <si>
    <t>A.8</t>
  </si>
  <si>
    <t>cena/ enoto</t>
  </si>
  <si>
    <t xml:space="preserve">Skupaj </t>
  </si>
  <si>
    <t>A.9</t>
  </si>
  <si>
    <t>A.13</t>
  </si>
  <si>
    <t>B</t>
  </si>
  <si>
    <t>B.1</t>
  </si>
  <si>
    <t>B.3</t>
  </si>
  <si>
    <t>B.4</t>
  </si>
  <si>
    <t>Zidarska dela</t>
  </si>
  <si>
    <t>C</t>
  </si>
  <si>
    <t>Ključavničarska dela</t>
  </si>
  <si>
    <t>C.1</t>
  </si>
  <si>
    <t>Suhomontažerska dela</t>
  </si>
  <si>
    <t>D</t>
  </si>
  <si>
    <t>D.1</t>
  </si>
  <si>
    <t>D.2</t>
  </si>
  <si>
    <t>D.3</t>
  </si>
  <si>
    <t>E</t>
  </si>
  <si>
    <t>Tlakarska dela</t>
  </si>
  <si>
    <t>E.1</t>
  </si>
  <si>
    <t>E.2</t>
  </si>
  <si>
    <t>E.3</t>
  </si>
  <si>
    <t>F</t>
  </si>
  <si>
    <t>Mizarska dela</t>
  </si>
  <si>
    <t>F.1</t>
  </si>
  <si>
    <t>F.2</t>
  </si>
  <si>
    <t>I</t>
  </si>
  <si>
    <t>J</t>
  </si>
  <si>
    <t>Serijska oprema</t>
  </si>
  <si>
    <t>J.2</t>
  </si>
  <si>
    <t>Odklop elektro instalacij, požarne napeljave in drugih instalacij v prostorih namenjenih prenovi,</t>
  </si>
  <si>
    <t>A.15</t>
  </si>
  <si>
    <t>A.16</t>
  </si>
  <si>
    <t>A.</t>
  </si>
  <si>
    <t>B.</t>
  </si>
  <si>
    <t>C.</t>
  </si>
  <si>
    <t>D.</t>
  </si>
  <si>
    <t>E.</t>
  </si>
  <si>
    <t>F.</t>
  </si>
  <si>
    <t>G.</t>
  </si>
  <si>
    <t>Mizarska oprema</t>
  </si>
  <si>
    <t>J.</t>
  </si>
  <si>
    <t>SKUPAJ</t>
  </si>
  <si>
    <t>DDV 22%</t>
  </si>
  <si>
    <t>SKUPAJ Z DDV</t>
  </si>
  <si>
    <t>ur</t>
  </si>
  <si>
    <t>C.1.1</t>
  </si>
  <si>
    <t>C.1.2</t>
  </si>
  <si>
    <t>E.4</t>
  </si>
  <si>
    <t>Mizarska dela - oprema</t>
  </si>
  <si>
    <t>Izdelava, dobava in montaža elementov opreme pisarn po naslednji specifikaciji sestavnih delov:</t>
  </si>
  <si>
    <t>Slikopleskarska dela</t>
  </si>
  <si>
    <t>J.1</t>
  </si>
  <si>
    <t>Skupaj</t>
  </si>
  <si>
    <t xml:space="preserve">Vsi elementi tipske opreme morajo biti  izdelani v skladu z vsemi EU standardi glede kvalitete in varnosti in morajo ustrezati CE oznakam, kar pomeni da proizvajalec garantira skladnost produkta z vsemi evropskimi in slovenskimi standardi in zahtevami. </t>
  </si>
  <si>
    <t>Minimalni garancijski rok za vso opremo je 60 mesecev od dneva dobave.</t>
  </si>
  <si>
    <t xml:space="preserve">SPLOŠNE OPOMBE ZA VSA DELA </t>
  </si>
  <si>
    <t>Izvajalec del je pred oddajo ponudbe dolžan preveriti ustreznost samih popisov del in količin glede na vse projekte, ki so mu na vpogled pri investitorju ali projektantu. V primeru odstopanj jih je dolžan zajeti v sklopu te ponudbe -Ločeno ali kot razna dela tako, da je objekt sposoben izvesti v skladu z razpisnimi pogoji in pogodbo.</t>
  </si>
  <si>
    <t xml:space="preserve">Vse izmere je potrebno preveriti na mestu izvedbe del, v primeru nejasnosti se posvetovati s projektantom. </t>
  </si>
  <si>
    <t>V primeru kakršnihkoli nejasnosti iz popisa del ali iz projekta je le te razčistiti pred oddajo ponudbe z odgovornim projektantom posameznih načrtov.</t>
  </si>
  <si>
    <t>Popolna ponudba mora vsebovati tudi:</t>
  </si>
  <si>
    <t>- vsi splošni in stalni stroški povezani z organizacijo in delo na gradbišču,</t>
  </si>
  <si>
    <t>- transportni stroški v območju in izven območja gradbišča,</t>
  </si>
  <si>
    <t>- splošni stroški pristojbin in davkov upravnih organov pri prijavi gradbišča, pridobivanja raznih dovoljenj in soglasij za izvedbo,</t>
  </si>
  <si>
    <t>- stroški in pridobivanja soglasja za eventualno zaporo cest,</t>
  </si>
  <si>
    <t>- pridobivanje vseh potrebnih soglasij in mnenj, vse meritve kvalitete in projektiranih parametrov vgrajenih materialov in naprav, vsa a-testna dokumentacija, garancije in potrdila o vgrajenih materialih ter izvedba kompletnega tehničnega pregleda s pripravo kompletne tehnične dokumentacije za tehnični pregled</t>
  </si>
  <si>
    <t>- predajo vseh, v načrte vnesenih sprememb med  gradnjo ( potrjenih s strani odgovornega vodje projekta, odgovornega projektanta arhitekture in odgovornega nadzornika),</t>
  </si>
  <si>
    <t>- pridobivanja internih soglasij, interne meritve kvalitete vgrajenih materialov, atesti, garancije in potrdila vgrajenih materialov v pripravi dela prevzemnika del,</t>
  </si>
  <si>
    <t>- eventualni stroški povezani s predstavitvami posameznih predvidenih in vgrajenih materialov investitorju,</t>
  </si>
  <si>
    <t>- stroški, ki nastanejo zaradi prilagajanja terminskega plana  izvedbe glede na obstoječe stanje,</t>
  </si>
  <si>
    <t>- stroški ureditve in organizacije gradbišča in izvajanja ukrepov za zagotavljanje varnosti in zdravja pri delu,  imenovanju koordinatorja varstva pri delu ter izdelava elaborata varstva pri delu,</t>
  </si>
  <si>
    <t>Ponudba mora vsebovati tudi:</t>
  </si>
  <si>
    <t>- koordinacijo z varnostnim inženirjem, ki ga določi investitor, ter prilagoditev izdelanega varnostnega načrta glede na uporabljeno tehnologijo gradnje,</t>
  </si>
  <si>
    <t>V ponudbi morajo biti upoštevana vsa drobna strojna in elektro instalacijska dela.</t>
  </si>
  <si>
    <t>Vsa potrebna gradbena dela za izvedbo strojnih in elektro napeljav v objektih in stavbah so zajeta v tem popisu ločeno ali kot gradbena pomoč.</t>
  </si>
  <si>
    <t>Op. 1</t>
  </si>
  <si>
    <t>Op. 2</t>
  </si>
  <si>
    <t>Op. 3</t>
  </si>
  <si>
    <t>Op. 4</t>
  </si>
  <si>
    <t>Op. 5</t>
  </si>
  <si>
    <t>Op. 6</t>
  </si>
  <si>
    <t>Op. 7</t>
  </si>
  <si>
    <t>Op. 8</t>
  </si>
  <si>
    <t>Op. 9</t>
  </si>
  <si>
    <t>Op. 10</t>
  </si>
  <si>
    <t>Op. 11</t>
  </si>
  <si>
    <t>Op. 12</t>
  </si>
  <si>
    <t>Op. 13</t>
  </si>
  <si>
    <t>Op. 14</t>
  </si>
  <si>
    <t>Op. 15</t>
  </si>
  <si>
    <t>Op. 16</t>
  </si>
  <si>
    <t>Op. 17</t>
  </si>
  <si>
    <t>Op. 18</t>
  </si>
  <si>
    <t>Op. 19</t>
  </si>
  <si>
    <t>Op. 20</t>
  </si>
  <si>
    <t>Op. 21</t>
  </si>
  <si>
    <t>Op. 22</t>
  </si>
  <si>
    <t>Popis je veljaven z vsemi grafičnimi prilogami, risbami, načrti, tehničnim poročilom,  sestavami konstrukcij, shemami oken in vrat in  ostalimi sestavinami PZI projekta.</t>
  </si>
  <si>
    <t>O.</t>
  </si>
  <si>
    <t>Pripravljalna dela</t>
  </si>
  <si>
    <t>0</t>
  </si>
  <si>
    <t>0.1</t>
  </si>
  <si>
    <t>Pripravljalna  in zaključna dela</t>
  </si>
  <si>
    <t>0.2</t>
  </si>
  <si>
    <t>- sprotni vsakodnevni odvoz odpadnega materiala in gradbenih odpadkov, ki nastajajo tekom, del,</t>
  </si>
  <si>
    <t>- vsakodnevno čiščenje komunikacijskih in drugih površin v obstoječem objektu preko katerih izvajalec dostopa ali vrši transport materiala</t>
  </si>
  <si>
    <t>Izvedba zaščite obstoječih delov objekta, kjer se dela ne izvajajo, a bi se nanje lahko zaradi izvedbe prenesle nečistoče, prašni delci ali drug material, ki nastaja tekom izvajanja del, ter končna odstranitev zaščite in vzpostavitev prvotnega stanja,</t>
  </si>
  <si>
    <t>komplet</t>
  </si>
  <si>
    <t xml:space="preserve">Čiščenje objekta - območja gradnje sproti in po zaključku del - dela vključujejo: </t>
  </si>
  <si>
    <t>Čiščenje skupaj:</t>
  </si>
  <si>
    <t>Odstranitev zaščite obstoječih elementov, vzpostavitev prvotnega stanja</t>
  </si>
  <si>
    <t>V vsaki ceni in za komplet je zajeti vse za gotove montirane in finalno obdelane izdelke - objekt kot celoto v skladu s projektom, brez dodatnih del - v smislu izdelave ponudbe “ključ", z izdelavo vse montažne tehnične dokumentacije, detajlov izvedbe, katerih potrditev je zagotoviti s strani projektanta. V ceni vseh postavk je zajeti še vse ostalo iz razpisnih pogojev, kar s tem popisom ni zajeto.</t>
  </si>
  <si>
    <t>Ponudba mora vsebovati ves pritrditveni material,  vgradnjo zaključnih profilov, pločevin in kotnikov,  izdelavo vseh potrebnih podkonstrukcij, dodatnega izsekavanja AB in zidnih sten, ponovnega odpiranja montažnih sten in podobna dela potrebna za vgradnjo posameznega elementa objekta, izdelavo vseh drobnih gradbenih, obrtniških in instalacijskih del ter  ostalega četudi to ni neposredno navedeno  v popisu GOI del, a je kljub temu razvidno iz grafičnih prilog in ostalih prej naštetih sestavnih delov PZI projekta.</t>
  </si>
  <si>
    <t>Nujna je sprotno usklajevanje izvedbe z  požarnim elaboratom in požarnim redom, ki je že izdelan in  ki opredeljuje požarno varnost posameznih konstrukcij in gradbenih elementov objekta. Za vse vgrajene materiale, naprave in konstrukcije so določila požarnega elaborata zavezujoča za izvajalca in jih je potrebno vključiti v enotno ceno.</t>
  </si>
  <si>
    <t>Za vse dela upoštevati, da se gradnja izvaja v varovanem območju industrijske stavbe. Ponudnik mora navedeno dejstvo upoštevati pri oddaji ponudbe. Vsi stroški dodatnih transportnih poti, režije, dvigal in drugih oblik vertikalnega in horizontalnega transportiranja bremenijo izključno izvajalca, vključno z morebitnimi okoljskimi taksami zaradi začasnih ukrepov v prostoru. Po končanju del se izvajalec zavezuje, da bo na lastne stroške povrnil okolico gradnje v prvotno stanje in odstranil vse začasne ureditve, transportne poti, platoje, ipd...</t>
  </si>
  <si>
    <t>V ceni vsakih posameznih del je po potrebi zajeti vse delovne in pomožne odre kot tudi čiščenje vseh elementov po končanih delih. Ves material za napravo odrov mora biti kvaliteten in ustreznih dimenzij, kar je treba pred vgraditvijo preveriti.</t>
  </si>
  <si>
    <t>- vse stroške, ki zajemajo izvedbo del in materiala po popisu GOI del,</t>
  </si>
  <si>
    <t>- izdelavo vseh potrebnih delavniških in montažnih načrtov, ki so potrebni za opeartivo, izpolnjevanje terminskega načrta in zagotavljanje varnosti med gradnjo in po njej</t>
  </si>
  <si>
    <t>- vzorec žaluzijskih senčil, 1 lamela, l min. = 15cm,</t>
  </si>
  <si>
    <t>- vzorec električnega stikala,</t>
  </si>
  <si>
    <t>- serijsko pisarniško pohištvo,</t>
  </si>
  <si>
    <t>Posamezni ponudnik z oddajo ponudbe izjavlja, da bo predmetno zgradbo izvajal izključno skladno s  PZI projektno dokumentacijo, ki so jo izdelali avtorji. Vse morebitne spremembe in dopolnitve lahko izdelajo izključno avtorji projekta, pri čemer mora biti vsaka sprememba in dopolnitev pisno zavedena v gradbeni dnevnik, ožigosana in podpisana s strani odgovornega projektanta arhitekture in odgovornega nadzornika.</t>
  </si>
  <si>
    <t>Vse vrednosti instalacijskih del v posamezni ponudbi ( strojna in elektro dela) morajo, četudi ni to posebej označeno ali navedeno v popisu GOI del, upoštevati vsa dela namenjena prilagajanju trenutnemu stanju na gradbišču. V skupni vrednosti ponudbe mora biti vključeno tudi morebitno dodatno izsekavanje utorov in prebojev v zidane ali armirano-betonske stene,  ponovno demontiranje in montiranje vseh vrst montažnih sten, vsa dodatna dela za zagotavljanje primernih križanj med posameznimi instalacijskimi vodi, izdelava vseh vrst ojačitev konstrukcij in podobna dela, ki  zagotavljajo kakovostno vgradnjo vseh vrst instalacijskih vodov in niso posebej navedena v popisu GOI del.</t>
  </si>
  <si>
    <t>0.3</t>
  </si>
  <si>
    <t>0.5</t>
  </si>
  <si>
    <t>1.</t>
  </si>
  <si>
    <t>2.</t>
  </si>
  <si>
    <t>3.</t>
  </si>
  <si>
    <t>4.</t>
  </si>
  <si>
    <t>5.</t>
  </si>
  <si>
    <t>6.</t>
  </si>
  <si>
    <t>Dela morajo biti izvedena strokovno pravilno in iz najkvalitetnejšega materiala, skladno z veljavnimi tehničnimi predpisi in standardi.</t>
  </si>
  <si>
    <t>Vse mere navedene v popisu so zidarske in jih je treba obvezno kontrolirati na licu mesta.</t>
  </si>
  <si>
    <t>Pri izvedbi se je treba držati načrtov in navodil oz. tolmačenj projektanta. V primeru nejasnosti mora izvajalec del oz. ponudnik že v času izdelave ponudbe iskati ustrezna tolmačenja glavnega projektanta. V primeru, da izvajalec opazi v načrtu oz. detajlu napako, mora nanjo opozoriti, delo pa izvesti strokovno pravilno.</t>
  </si>
  <si>
    <t>V ceni za enoto je potrebno upoštevati, poleg del, opisanih v posamezni postavki še:</t>
  </si>
  <si>
    <t xml:space="preserve"> - snemanje izmer na licu mesta;</t>
  </si>
  <si>
    <t xml:space="preserve"> - dobavo vsega osnovnega in pomožnega materiala ter okovja, kljuk in ključavnic, z vsemi transportnimi in manipulativnimi stroški;</t>
  </si>
  <si>
    <t xml:space="preserve"> - vse delo v delavnici in na objektu z vsemi dajatvami;</t>
  </si>
  <si>
    <t xml:space="preserve"> - prevoz izdelkov na objekt, z nakladanjem, razkladanjem, skladiščenjem in prenosi do mesta vgraditve oz. montaže; vsi izdelki morajo biti ustrezno zaščiteni, da se med transporti in prenosi ne poškodujejo;</t>
  </si>
  <si>
    <t xml:space="preserve"> - čiščenje po izvršeni montaži in zaščita do predaje naročniku;</t>
  </si>
  <si>
    <t xml:space="preserve"> - vse potrebne tesnitve notranjih in zunanjih zapir;</t>
  </si>
  <si>
    <t xml:space="preserve"> - izdelki, ki so predvideni za pleskanje, morajo biti obdelani do faze za pleskanje;</t>
  </si>
  <si>
    <t xml:space="preserve"> - pri izdelkih v naravni izvedbi je treba upoštevati dvakrat premaz s sandolinom ali drugim ustreznim (ekvivalentnim) premaznim sredstvom za les in lakiranjem;</t>
  </si>
  <si>
    <t xml:space="preserve"> - dobava vseh slepih podbojev in okvirjev;</t>
  </si>
  <si>
    <t xml:space="preserve"> - dobava in vgrajevanje stekla;</t>
  </si>
  <si>
    <t xml:space="preserve"> - vsa dela in ukrepi po predpisih varstva pri delu.</t>
  </si>
  <si>
    <t>Druge opombe:</t>
  </si>
  <si>
    <t xml:space="preserve"> - stavbno pohištvo se izdeluje po potrjenih shemah iz projekta</t>
  </si>
  <si>
    <t xml:space="preserve"> - mere je potrebno preveriti na objektu</t>
  </si>
  <si>
    <t xml:space="preserve"> - vso stavbno pohištvo mora imeti ustrezne ateste</t>
  </si>
  <si>
    <t xml:space="preserve"> - vse materiale mora pred vgradnjo potrditi odgovorni projektant</t>
  </si>
  <si>
    <t xml:space="preserve"> - kovinski vratni podboji so prašno barvani</t>
  </si>
  <si>
    <t xml:space="preserve"> - v ceni na enoto požarnih vrat je potrebno upoštevati v ceno na enoto dodatne ojačitve v mavčnih stenah</t>
  </si>
  <si>
    <t>V primeru da posamezne postavke v popisu ne zajemajo celotnega opisa potrebnega za funkcionalno dokončanje dela, mora ponudnik izvedbo le tega vključiti v ceno na enoto!</t>
  </si>
  <si>
    <t>Izvajalec mora dati v pisno potrditev delavniške načrte za vse elemente in vzorce finalnih obdelav.</t>
  </si>
  <si>
    <t>Standardi, ki se nanašajo mizarska dela, oziroma materiale, ki se uporabljajo pri mizarskih delih.</t>
  </si>
  <si>
    <t>Notranje in zunanje obloge iz masivnega lesa – Značilnosti,ovrednotenje skladnosti in označevanje</t>
  </si>
  <si>
    <t>SIST EN 14915:2007</t>
  </si>
  <si>
    <t>SIST EN 14915:2007/AC:2007</t>
  </si>
  <si>
    <t>Lesene konstrukcije – Furnirni slojnat les (LVL) za konstrukcije – Zahteve</t>
  </si>
  <si>
    <t>SIST EN 14374:2005</t>
  </si>
  <si>
    <t>Dela je treba izvajati po določilih začasnih tehničnih predpisov in skladno z obveznimi standardi.</t>
  </si>
  <si>
    <t>Material za ta dela mora po kvaliteti ustrezati določilom veljavnih normativov in standardi.</t>
  </si>
  <si>
    <t>Za izvedbo so merodajni detajli iz arhitektonskega načrta in načrti konstrukcije ter tolmačenja glavnega projektanta in statika.</t>
  </si>
  <si>
    <t xml:space="preserve"> - snemanje potrebnih izmer na objektu;</t>
  </si>
  <si>
    <t xml:space="preserve"> - pregled pripravljenih podlog in fino čiščenje le teh pred pričetkom dela;</t>
  </si>
  <si>
    <t xml:space="preserve"> - dobavo vsega osnovnega, pritrdilnega, spojnega in pomožnega materiala ter pri oknih in vratih tudi okovja in kljuk; z vsemi transportnimi in manipulativnimi stroški;</t>
  </si>
  <si>
    <t xml:space="preserve"> - delo v delavnici in na objektu, z vsemi dajatvami;</t>
  </si>
  <si>
    <t xml:space="preserve"> - čiščenje železnih izdelkov in 2xno miniziranje, če ni v posamezni postavki drugače zahtevano;</t>
  </si>
  <si>
    <t xml:space="preserve"> - prevoz izdelkov na objekt, z nakladanjem, razkladanjem, skladiščenjem in prenosi do mesta vgraditve oz. montaže;</t>
  </si>
  <si>
    <t xml:space="preserve"> - čiščenje izdelkov in prostorov po izvršeni montaži ter zavarovanje do predaje naročniku;</t>
  </si>
  <si>
    <t xml:space="preserve"> - vsa dela in ukrepe po določilih veljavnih predpisov varstva pri delu;</t>
  </si>
  <si>
    <t xml:space="preserve"> - vse tesnitve pri oknih in vratih;</t>
  </si>
  <si>
    <t xml:space="preserve"> - dobavo in vgrajevanje stekla.</t>
  </si>
  <si>
    <t xml:space="preserve"> - vse zaključne in obrobne tesnilne elemente</t>
  </si>
  <si>
    <t xml:space="preserve"> - izdelati je delavniške risbe in detajle vgradnje katere mora potrditi projektant</t>
  </si>
  <si>
    <t>V primeru nejasnosti se je izvajalec del oz. ponudnik, dolžan posvetovati s projektantom in statikom že v času izdelave ponudbe.</t>
  </si>
  <si>
    <t>7.</t>
  </si>
  <si>
    <t>Druge pripombe:</t>
  </si>
  <si>
    <t xml:space="preserve"> V primeru, da posamezne postavke v popisu ne zajemajo celotnega opisa potrebnega za funkcionalno dokončanje dela, mora ponudnik izvedbo le tega vključiti v ceno na enoto!</t>
  </si>
  <si>
    <t>panic kljuke</t>
  </si>
  <si>
    <t>Stavbno okovje – Naprave za zasilne izhode z vzvodno ročico ali pritisnim pedalom – Zahteve in preskusne metode</t>
  </si>
  <si>
    <t>SIST EN 179:2000</t>
  </si>
  <si>
    <t>SIST EN 179:2000/ A1:2002</t>
  </si>
  <si>
    <t>SIST EN 179:2000/ A1:2002/AC:2002</t>
  </si>
  <si>
    <t>požarna vrata okovje</t>
  </si>
  <si>
    <t>Ključavnice in stavbno okovje – Zapore z vodoravnim potisnim drogom za izhod ob paniki – Zahteve in preskusne metode</t>
  </si>
  <si>
    <t>SIST EN 1125:1998</t>
  </si>
  <si>
    <t>SIST EN 1125:1998/ A1:2002</t>
  </si>
  <si>
    <t>SIST EN 1125:1998/ A1:2002/AC:2002</t>
  </si>
  <si>
    <t>Stavbno okovje – Naprave za samodejno zapiranje vrat – Zahteve in preskusne metode</t>
  </si>
  <si>
    <t>SIST EN 1154:2000</t>
  </si>
  <si>
    <t>SIST EN 1154:2000/ A1:2003</t>
  </si>
  <si>
    <t xml:space="preserve"> Stavbno okovje – Električne naprave za nadzor zapiranja vrat –Zahteve in preskusne metode</t>
  </si>
  <si>
    <t>SIST EN 1155:2000</t>
  </si>
  <si>
    <t>SIST EN 1155:2000/ A1:2003</t>
  </si>
  <si>
    <t>Stavbno okovje – Naprave za usklajeno zapiranje vrat –Zahteve in preskusne metode</t>
  </si>
  <si>
    <t>SIST EN 1158:2000</t>
  </si>
  <si>
    <t>SIST EN 1158:2000/ A1:2003</t>
  </si>
  <si>
    <t>SIST EN 1158:2000/ A1:2003/AC:2006</t>
  </si>
  <si>
    <t>Okna in vrata – Standard za proizvod, zahtevane lastnosti – 1. del: Okna in vrata brez določenih lastnosti požarne odpornosti in dimnotesnosti, vendar z vključeno odpornostjo strešnih oken proti požaru z zunanje strani</t>
  </si>
  <si>
    <t>SIST EN 14351-1:2006</t>
  </si>
  <si>
    <t>okovje</t>
  </si>
  <si>
    <t>Stavbno okovje  Ključavnice in zapahi – Mehanske ključavnice,zapahi in prijemniki – Zahteve in preskusne metode</t>
  </si>
  <si>
    <t>SIST EN 12209:2004/ AC:2006</t>
  </si>
  <si>
    <t>Stavbno okovje – Enoosni tečaji – Zahteve in klasifikacija</t>
  </si>
  <si>
    <t>SIST EN 1935:2002</t>
  </si>
  <si>
    <t>SIST EN 1935:2002/ AC:2004</t>
  </si>
  <si>
    <t>industrijska vrata</t>
  </si>
  <si>
    <t>Vrata v industrijske in javne prostore ter garažna vrata – Standard za proizvod – 1. del: Proizvodi brez določenih lastnosti požarne odpornosti in dimotesnosti</t>
  </si>
  <si>
    <t>SIST EN 13241-1:2003</t>
  </si>
  <si>
    <t>senčila</t>
  </si>
  <si>
    <t>Zunanja senčila – Zahtevane lastnosti, vključno z varnostjo</t>
  </si>
  <si>
    <t>SIST EN 13561:2004</t>
  </si>
  <si>
    <t>stekla</t>
  </si>
  <si>
    <t>Steklo v stavbah – Steklo z nanosi – 4. del: Ovrednotenje skladnosti/standard za izdelek</t>
  </si>
  <si>
    <t xml:space="preserve">SIST EN 1096-4:2005 </t>
  </si>
  <si>
    <t>Steklo v stavbah – Toplotno kaljeno natrij-kalcijevo silikatno varnostno steklo – 2. del: Ovrednotenje skladnosti/standard za izdelek</t>
  </si>
  <si>
    <t>SIST EN 12150-2:2005</t>
  </si>
  <si>
    <t>Steklo v stavbah Kemično utrjeno natrij-kalcijevo silikatno steklo – 2. del: Ovrednotenje skladnosti/standard za izdelek</t>
  </si>
  <si>
    <t>SIST EN 12337-2:2005</t>
  </si>
  <si>
    <t>Steklo v stavbah – Osnovni izdelki iz zemljoalkalijskega silikatnega stekla – 2. del: Ovrednotenje skladnosti/standard za izdelek</t>
  </si>
  <si>
    <t>SIST EN 14178-2:2005</t>
  </si>
  <si>
    <t>Steklo v gradbeništvu – HS-preskus kaljenega natrijevegakalcijevega- silikatnega varnostnega stekla – 2. del:Ovrednotenje skladnosti/standard za izdelek</t>
  </si>
  <si>
    <t>SIST EN 14179-2:2005</t>
  </si>
  <si>
    <t>Steklo v gradbeništvu – Kaljeno zemljoalkalijsko silikatno varnostno steklo – 2. del: Ocena skladnosti/standard za izdelek</t>
  </si>
  <si>
    <t>SIST EN 14321-2:2006</t>
  </si>
  <si>
    <t>Steklo v gradbeništvu – Lepljeno steklo in lepljeno varnostno steklo – Ovrednotenje skladnosti/standard za izdelek</t>
  </si>
  <si>
    <t>SIST EN 14449:2005</t>
  </si>
  <si>
    <t>SIST EN 14449:2005 /AC:2006</t>
  </si>
  <si>
    <t xml:space="preserve">Steklo v stavbah – Osnovni izdelki iz natrij-kalcijevega silikatnega stekla – 9. del: Ovrednotenje skladnosti/standard za izdelek </t>
  </si>
  <si>
    <t>SIST EN 572-9:2005</t>
  </si>
  <si>
    <t>Steklo v gradbeništvu – Izolacijsko steklo – 5. del: Ovrednotenje skladnosti</t>
  </si>
  <si>
    <t>SIST EN 1279-5:2005</t>
  </si>
  <si>
    <t>Splošna določila:</t>
  </si>
  <si>
    <t>Dela je treba izvajati po določilih veljavnih normativov in skladno z obveznimi standardi</t>
  </si>
  <si>
    <t>Pri izvedbi je treba upoštevati tudi navodila proizvajalca materiala, ki se uporablja pri izvedbi.</t>
  </si>
  <si>
    <t>Pri izbiri materialov se je treba obvezno posvetovati s projektantom.</t>
  </si>
  <si>
    <t>Delo obrtnika obsega:</t>
  </si>
  <si>
    <t xml:space="preserve"> - dobavo vsega osnovnega in pomožnega materiala;</t>
  </si>
  <si>
    <t xml:space="preserve"> - prevoz materiala na objekt, z nakladanjem, razkladanjem, skladiščenjem in prenosi na objektu;</t>
  </si>
  <si>
    <t xml:space="preserve"> - čiščenje izdelkov oz. podlog pred pričetkom del;</t>
  </si>
  <si>
    <t xml:space="preserve"> - nanašanje osnovnih in končnih premazov z vsemi med fazami;</t>
  </si>
  <si>
    <t xml:space="preserve"> - čiščenje prostorov in izdelkov po opravljenem delu in zaščita do predaje naročniku;</t>
  </si>
  <si>
    <t xml:space="preserve"> - vsa dela v delavnici in na objektu z vsemi dajatvami;</t>
  </si>
  <si>
    <t>Vse manjše izreze za instalacije, bandažiranje in kitanje stikov ter vijakov, kitanje vseh stikov med nosilnimi konstrukcijami in mavčno-kartonskimi elementi z akrilnim kitom je zajeto v cenah na enoto.</t>
  </si>
  <si>
    <t>Mavčnokartonska dela se morajo izvajati po detajlih in navodilih  proizvajalcev.</t>
  </si>
  <si>
    <t xml:space="preserve"> V primeru da posamezne postavke v popisu ne zajemajo celotnega opisa potrebnega za funkcionalno dokončanje dela, mora ponudnik izvedbo le tega vključiti v ceno na enoto!</t>
  </si>
  <si>
    <t>8.</t>
  </si>
  <si>
    <t>Standardi, ki se nanašajo mavčno kartonska  dela, oziroma materiale, ki se uporabljajo pri mavčno kartonskih delih.</t>
  </si>
  <si>
    <t xml:space="preserve"> Mavčne plošče – Definicije, zahteve in preskusne metode</t>
  </si>
  <si>
    <t>SIST EN 520:2005</t>
  </si>
  <si>
    <t>Mavčni proizvodi, ojačeni z vlakni – Definicije, zahteve in preskusne metode</t>
  </si>
  <si>
    <t>SIST EN 13815:2006</t>
  </si>
  <si>
    <t>Predizdelani paneli mavčnih plošč s kartonskim jedrom – Definicije, zahteve in preskusne metode</t>
  </si>
  <si>
    <t>SIST EN 13915:2007</t>
  </si>
  <si>
    <t>Mavčne plošče za toplotno/zvočno izolacijo kompozitnih panelov – Definicije, zahteve in preskusne metode</t>
  </si>
  <si>
    <t>SIST EN 13950:2006</t>
  </si>
  <si>
    <t>Tesnilni materiali za mavčne plošče – Definicije, zahteve in preskusne metode</t>
  </si>
  <si>
    <t>SIST EN 13963:2005</t>
  </si>
  <si>
    <t>SIST EN 13963:2005/ AC:2006</t>
  </si>
  <si>
    <t>Viseči stropi – Zahteve in preskusne metode</t>
  </si>
  <si>
    <t>SIST EN 13964:2004</t>
  </si>
  <si>
    <t>SIST EN 13964:2004/ A1:2007</t>
  </si>
  <si>
    <t>Mavčne plošče iz reciklaže – Definicije, zahteve in preskusne metode</t>
  </si>
  <si>
    <t>SIST EN 14190:2005</t>
  </si>
  <si>
    <t>Elementi s kovinskimi okvirji za mavčne plošče – Definicije,zahteve in preskusne metode</t>
  </si>
  <si>
    <t>SIST EN 14195:2005</t>
  </si>
  <si>
    <t>SIST EN 14195:2005/ AC:2006</t>
  </si>
  <si>
    <t>Predoblikovane mavčne plošče – Definicije, zahteve in preskusne metode</t>
  </si>
  <si>
    <t>SIST EN 14209:2006</t>
  </si>
  <si>
    <t>Mavčni elementi za viseče strope – Definicije, zahteve in preskusne metode</t>
  </si>
  <si>
    <t>SIST EN 14246:2006</t>
  </si>
  <si>
    <t>SIST EN 14246:2006/AC:2007</t>
  </si>
  <si>
    <t>OP.: Na  mestih odprtin za vgradnjo vrat je izvesti ustrezno podkonstrukcijo, kar je zajeti v ceni.</t>
  </si>
  <si>
    <t>OP.:  Na stikih stopov in sten so senčne fuge izvedene s tipskimi z zaključnimi profili npr.: Armstrong, ki jih je zajeti v ceni.</t>
  </si>
  <si>
    <t>OP.: Na mestih previsov je strop zaključen pod kotom, kar je upoštevati v ceni.</t>
  </si>
  <si>
    <t>Splošni opis</t>
  </si>
  <si>
    <t>Dela je potrebno izvajati po določilih veljavnih tehničnih predpisov in normativov in skladno z obveznimi standardi. Tudi vsi vgrajeni materiali morajo ustrezati določilom veljavnih tehničnih predpisov in veljavnim standardom.</t>
  </si>
  <si>
    <t>Vsa dela morajo biti izvršena tako, da je zagotovljena funkcionalnost, stabilnost, varnost, natančnost in življenjska doba posameznih elementov.</t>
  </si>
  <si>
    <t>Vsa dela je izvajati v skladu s projektno dokumentacijo.</t>
  </si>
  <si>
    <t>IZOLACIJE</t>
  </si>
  <si>
    <t>Kot izolacije se smatra vse vrste hidroizolacij temeljev, tlakov, zidov in stropov in vse vrste toplotnih izolacij kot so izolacije tlakov, sten stropov, streh,..</t>
  </si>
  <si>
    <t>Kvaliteta dela in vgrajeni materiali morajo ustrezati določilom veljavnih tehničnih predpisov, normativov in standardov.</t>
  </si>
  <si>
    <t>Cene po enoti za posamezne postavke  za izolacijska dela vsebujejo poleg izdelave, opisane v posamezni postavki, še:</t>
  </si>
  <si>
    <t xml:space="preserve"> - pripravo izolacijskega materiala s prenosom do mesta vgraditve;</t>
  </si>
  <si>
    <t>ZIDANJE</t>
  </si>
  <si>
    <t>Cene po enoti za posamezne postavke  za zidarska dela vsebujejo poleg izdelave, opisane v posamezni postavki, še vsa pomožna dela in ukrepe:</t>
  </si>
  <si>
    <t xml:space="preserve"> - vsa potrebna merjenja z določanjem točk, smeri, višin in ravnin, nameščanje in zaščito oznak, vodil itd;</t>
  </si>
  <si>
    <t xml:space="preserve"> - zaščito izdelkov pred mrazom, vročino, dežjem in fizičnimi poškodbami., kar še posebej velja za vidne zidove;</t>
  </si>
  <si>
    <t xml:space="preserve"> - premeščanje zidarskih odrov;</t>
  </si>
  <si>
    <t xml:space="preserve"> - čiščenje prostorov, izdelkov in delovnih priprav med delom in po končanem delu.</t>
  </si>
  <si>
    <t xml:space="preserve"> - fuge morajo biti polne</t>
  </si>
  <si>
    <t xml:space="preserve"> - odvečno malto je potrebno odstraniti iz stikov, dokler je še sveža.</t>
  </si>
  <si>
    <t>VZIDAVE</t>
  </si>
  <si>
    <t>Cena po enoti za posamezne postavke  za vzidave in zidarske obdelave zajemajo, poleg del opisanih v posamezni postavki, še:</t>
  </si>
  <si>
    <t xml:space="preserve"> - merjenje in označevanje lege vzidave elementa;</t>
  </si>
  <si>
    <t xml:space="preserve"> - dobljenje oz. drug način priprave ležišča pred zalivanjem;</t>
  </si>
  <si>
    <t xml:space="preserve"> - nameščanje, sidranje, opiranje, podpiranje in vezanje elementa za vzidavo.</t>
  </si>
  <si>
    <t>Dobava elementov načeloma ni upoštevana pri vzidavi temveč v obrtniških delih; upoštevati jo je treba samo, če je to v posamezni postavki za vzidave posebej navedeno, v nasprotnem primeru se le ta upošteva pri dobavi posameznih obrtniških elementov.</t>
  </si>
  <si>
    <t>OMETI</t>
  </si>
  <si>
    <t>Cene po enoti za posamezne postavke  za izvedbo ometov vsebujejo, poleg izdelave, opisane v posamezni postavki, še vsa pomožna dela in ukrepe:</t>
  </si>
  <si>
    <t xml:space="preserve"> - dela in ukrepe po določilih veljavnih predpisov varstva pri delu;</t>
  </si>
  <si>
    <t xml:space="preserve"> - potrebno predhodno čiščenje reg in podlog ter vlaženje podlog;</t>
  </si>
  <si>
    <t xml:space="preserve"> - izdelava faz, zaključkov in špalet;</t>
  </si>
  <si>
    <t xml:space="preserve"> - zaščito izdelkov pred mrazom, vročino, vetrom in fizičnimi poškodbami;</t>
  </si>
  <si>
    <t xml:space="preserve"> - krpanje poškodovanih podlog.</t>
  </si>
  <si>
    <t xml:space="preserve"> - odvečno malto je potrebno odstraniti, dokler je še sveža.</t>
  </si>
  <si>
    <t>Vgrajeni materiali za ta dela morajo po kvaliteti ustrezati določilom veljavnih tehničnih predpisom in veljavnim standardom.</t>
  </si>
  <si>
    <t>ESTRIHI IN PREVLEKE</t>
  </si>
  <si>
    <t>Cene po enoti za posamezne postavke  za cementne prevleke in estrihe vsebujejo, poleg del, opisanih v posamezni postavki ter splošnih določil za zidarska dela še:</t>
  </si>
  <si>
    <t xml:space="preserve"> - čiščenje in vlaženje betonske podloge (po potrebi tudi močenje s cementnim mlekom, če obstoja nevarnost, da se prevleka sicer ne bi prijela na podlago),</t>
  </si>
  <si>
    <t xml:space="preserve"> - določanje višinskih točk in vseh ravnin, priprava, nameščanje in odstranitev vodil;</t>
  </si>
  <si>
    <t xml:space="preserve"> - zaščito izdelka v primeru potrebe vsaj tri dni pred vplivom mraza, vročine ali vetra;</t>
  </si>
  <si>
    <t xml:space="preserve"> - zaščito pred fizičnimi poškodbami.</t>
  </si>
  <si>
    <t>SKUPNA DOLOČILA</t>
  </si>
  <si>
    <t>V ceni za enoto mora biti upoštevano, poleg del in ukrepov, opisanih pri posameznih vrstah del od A. do E. ter del, opisanih v posamezni postavki predračuna še:</t>
  </si>
  <si>
    <t xml:space="preserve"> - dobava vsega osnovnega in pomožnega materiala z vsemi transporti in manipulativnimi stroški;</t>
  </si>
  <si>
    <t xml:space="preserve"> - priprava malt;</t>
  </si>
  <si>
    <t xml:space="preserve"> - vsi notranji transporti materiala, polizdelkov in izdelkov;</t>
  </si>
  <si>
    <t>Standardi, ki se nanašajo zidarska dela, oziroma materiale, ki se uporabljajo pri zidarskih delih.</t>
  </si>
  <si>
    <t>Zidarski cement – 1. del: Sestava, zahteve in merila skladnosti</t>
  </si>
  <si>
    <t xml:space="preserve">SIST EN 413-1:2004 </t>
  </si>
  <si>
    <t>Gradbeno apno – 1. del: Definicije, zahteve in merila skladnosti</t>
  </si>
  <si>
    <t>SIST EN 459-1:2002</t>
  </si>
  <si>
    <t>Specifikacija za zidake – 1. del: Opečni zidaki</t>
  </si>
  <si>
    <t xml:space="preserve">SIST EN 771-1:2004 </t>
  </si>
  <si>
    <t>SIST EN 771-1:2004/ A1:2005</t>
  </si>
  <si>
    <t>Specifikacija za zidake – 3. del: Betonski zidaki (kompaktni in lahki agregati)</t>
  </si>
  <si>
    <t>SIST EN 771-3:2004</t>
  </si>
  <si>
    <t>SIST EN 771-3:2004/ A1:2005</t>
  </si>
  <si>
    <t xml:space="preserve"> Specifikacija za dodatne komponente zidovine – 1. del: Vezna stremena, sidrni trakovi, obešala in konzole</t>
  </si>
  <si>
    <t>SIST EN 845-1:2004</t>
  </si>
  <si>
    <t xml:space="preserve"> Specifikacija za dodatne komponente zidovine – 2. del: Preklade</t>
  </si>
  <si>
    <t>SIST EN 845-2:2004</t>
  </si>
  <si>
    <t>Specifikacija za dodatne komponente zidovine – 3. del: Jeklene mreže za armiranje naležnih reg</t>
  </si>
  <si>
    <t xml:space="preserve">SIST EN 845-3:2004 </t>
  </si>
  <si>
    <t xml:space="preserve"> Specifikacija malt za zidanje – 1. del: Malta za grobi in fini omet</t>
  </si>
  <si>
    <t>SIST EN 998-1:2004</t>
  </si>
  <si>
    <t>SIST EN 998-1:2004/ AC:2006</t>
  </si>
  <si>
    <t>Specifikacija malt za zidanje – 2. del: Malta za zidanje</t>
  </si>
  <si>
    <t xml:space="preserve">SIST EN 998-2:2004 </t>
  </si>
  <si>
    <t xml:space="preserve"> Dimniki – Zahteve za kovinske dimnike – 1. del: Proizvodi za sistemske dimnike</t>
  </si>
  <si>
    <t>SIST EN 1856-1:2003</t>
  </si>
  <si>
    <t>SIST EN 1856-1:2003/ A1:2006</t>
  </si>
  <si>
    <t>Vlaknatocementne cevi za odvod odpadne vode in kanalizacijo – 2. del: Vstopni in revizijski jaški</t>
  </si>
  <si>
    <t>SIST EN 588-2:2002</t>
  </si>
  <si>
    <t>Betonske cevi in fazonski kosi, nearmirani, z jeklenimi vlakni in armirani</t>
  </si>
  <si>
    <t>SIST EN 1916:2003</t>
  </si>
  <si>
    <t>SIST EN 1916:2003/ AC:2007</t>
  </si>
  <si>
    <t>Betonski vstopni in revizijski jaški, nearmirani, z jeklenimi vlakni in armirani</t>
  </si>
  <si>
    <t>SIST EN 1917:2003</t>
  </si>
  <si>
    <t>SIST EN 1917:2003/ AC:2007</t>
  </si>
  <si>
    <t>Lahki agregati – 1. del: Lahki agregati za beton, malto in injekcijsko malto</t>
  </si>
  <si>
    <t>SIST EN 13055-1:2002</t>
  </si>
  <si>
    <t xml:space="preserve"> Lahki agregati – 2. del: Lahki agregati za bitumenske zmesi in površinske prevleke ter za uporabo v nevezanih in vezanih mešanicah</t>
  </si>
  <si>
    <t>SIST EN 13055-2:2004</t>
  </si>
  <si>
    <t>Agregati za malte</t>
  </si>
  <si>
    <t>SIST EN 13139:2002</t>
  </si>
  <si>
    <t>Toplotnoizolacijski proizvodi za stavbe – Proizvodi iz mineralne volne (MW) – Specifikacija</t>
  </si>
  <si>
    <t>SIST EN 13162:2002</t>
  </si>
  <si>
    <t>SIST EN 13162:2002/ AC:2006</t>
  </si>
  <si>
    <t>Toplotnoizolacijski proizvodi za stavbe – Proizvodi iz ekspandiranega polistirena (EPS) – Specifikacija</t>
  </si>
  <si>
    <t>SIST EN 13163:2002</t>
  </si>
  <si>
    <t>SIST EN 13163:2002/ AC:2006</t>
  </si>
  <si>
    <t>Toplotnoizolacijski proizvodi za stavbe – Proizvodi iz ekstrudiranega polistirena (XPS) – Specifikacija</t>
  </si>
  <si>
    <t>SIST EN 13164:2002</t>
  </si>
  <si>
    <t>SIST EN 13164:2002/ A1:2004</t>
  </si>
  <si>
    <t>SIST EN 13164:2002/ AC:2006</t>
  </si>
  <si>
    <t>Toplotnoizolacijski proizvodi za stavbe – Proizvodi iz trde poliuretanske pene (PUR) – Specifikacija</t>
  </si>
  <si>
    <t>SIST EN 13165:2002</t>
  </si>
  <si>
    <t>SIST EN 13165:2002/ A1:2004</t>
  </si>
  <si>
    <t>SIST EN 13165:2002/ A2:2005</t>
  </si>
  <si>
    <t>SIST EN 13165:2002/ AC:2006</t>
  </si>
  <si>
    <t>Geotekstilije in geotekstilijam sorodni izdelki – Značilnosti, ki se zahtevajo pri drenažnih sistemih</t>
  </si>
  <si>
    <t>SIST EN 13252:2001</t>
  </si>
  <si>
    <t>SIST EN 13252:2001/ A1:2005</t>
  </si>
  <si>
    <t>Kovinski profili – Definicije, zahteve in preskusne metode – 1. del: Notranji omet</t>
  </si>
  <si>
    <t>SIST EN 13658-1:2005</t>
  </si>
  <si>
    <t>Kovinski profili – Definicije, zahteve in preskusne metode – 2. del: Zunanji omet</t>
  </si>
  <si>
    <t>SIST EN 13658-2:2005</t>
  </si>
  <si>
    <t>Estrihi -  Materiali za estrihe – Lastnosti in zahteve</t>
  </si>
  <si>
    <t>SIST EN 13813:2003</t>
  </si>
  <si>
    <t>Hidroizolacijski trakovi – Polimerni in elastomerni tesnilni trakovi za temelje – Definicije in lastnosti</t>
  </si>
  <si>
    <t>SIST EN 13967:2005</t>
  </si>
  <si>
    <t>SIST EN 13967:2005/ A1:2007</t>
  </si>
  <si>
    <t>Hidroizolacijski trakovi – Bitumenski tesnilni trakovi za temelje – Definicije in lastnosti</t>
  </si>
  <si>
    <t>SIST EN 13969:2005</t>
  </si>
  <si>
    <t>SIST EN 13969:2005/ A1:2007</t>
  </si>
  <si>
    <t>Hidroizolacijski trakovi – Bitumenski trakovi, ki kontrolirajo gibanje vode in/ali vodne pare – Definicije in lastnosti</t>
  </si>
  <si>
    <t>SIST EN 13970:2005</t>
  </si>
  <si>
    <t>SIST EN 13970:2005/ A1:2007</t>
  </si>
  <si>
    <t>Hidroizolacijski trakovi – Polimerni in elastomerni trakovi, ki kontrolirajo gibanje vode in/ali vodne pare – Definicije in lastnosti</t>
  </si>
  <si>
    <t>SIST EN 13984:2005</t>
  </si>
  <si>
    <t>SIST EN 13984:2005/A1:2007</t>
  </si>
  <si>
    <t>Hidroizolacijski trakovi – Polimerni in elastomerni trakovi za tesnjenje – Definicije in lastnosti</t>
  </si>
  <si>
    <t>SIST EN 14909:2006</t>
  </si>
  <si>
    <t>Hidroizolacijski trakovi – Bitumenski trakovi za tesnjenje –Definicije in lastnosti</t>
  </si>
  <si>
    <t>SIST EN 14967:2006</t>
  </si>
  <si>
    <t>Hidroizolacijski trakovi - Bitumenski hidroizolacijski trakovi -Zahteve</t>
  </si>
  <si>
    <t>SIST 1031(2)</t>
  </si>
  <si>
    <t>Cevni sistemi iz polimernih materialov za odpadno vodo in kanalizacijo, ki delujejo po težnostnem principu in so položeni v zemljo – Nemehčan polivinilklorid (PVC - U) - 1. del: Specifikacije za cevi, fitinge in sistem</t>
  </si>
  <si>
    <t>SIST EN 1401-1:1999</t>
  </si>
  <si>
    <t>Cevni sistemi iz polimernih materialov za odpadno vodo in kanalizacijo, ki delujejo po težnostnem principu in so položeni v   zemljo - Polipropilen (PP) - 1. del: Specifikacije za cevi, fitinge in sistem</t>
  </si>
  <si>
    <t>SIST EN 1852-1:1999</t>
  </si>
  <si>
    <t>SIST EN 1852-1:1997/A1:2003</t>
  </si>
  <si>
    <t xml:space="preserve">Kemijski dodatki za beton, malto in injekcijsko maso – 2. del: Kemijski dodatki za beton – Definicije, zahteve, skladnost, označevanje in obeleževanje </t>
  </si>
  <si>
    <t>SIST EN 934-2:2002</t>
  </si>
  <si>
    <t>SIST EN 934-2:2002/ A1:2004</t>
  </si>
  <si>
    <t>SIST EN 934-2:2002/ A2:2006</t>
  </si>
  <si>
    <t>Dimniki – Sestavni deli – Betonski elementi (nosilnega) plašča dimnika</t>
  </si>
  <si>
    <t>SIST EN 12446:2003</t>
  </si>
  <si>
    <t>Pigmenti za obarvanje gradbenih materialov na osnovi cementa in/ali apna – Specifikacije in metode preskušanja</t>
  </si>
  <si>
    <t>SIST EN 12878:2005</t>
  </si>
  <si>
    <t>SIST EN 12878:2005/ AC:2006</t>
  </si>
  <si>
    <t>Bitumenske zmesi – Specifikacije materialov – 4. del: Vročevaljani asfalt</t>
  </si>
  <si>
    <t>SIST EN 13108-4:2006</t>
  </si>
  <si>
    <t>Bitumenske zmesi – Specifikacije materialov –2. del: Bitumenski beton za zelo tanke plasti</t>
  </si>
  <si>
    <t>SIST EN 13108-2:2006</t>
  </si>
  <si>
    <t>Mavčna veziva in mavčni notranji ometi – 1. del: Definicije in zahteve</t>
  </si>
  <si>
    <t>SIST EN 13279-1:2005</t>
  </si>
  <si>
    <t>Veziva, sestavljena veziva in industrijsko pripravljene mešanice za estrihe na osnovi kalcijevega sulfata – 1. del: Definicije in zahteve</t>
  </si>
  <si>
    <t>SIST EN 13454-1:2004</t>
  </si>
  <si>
    <t>Cevni sistemi iz polimernih materialov - Odvodni sistemi v zgradbah - Lastnosti cevi, fitingov in njihovih spojev</t>
  </si>
  <si>
    <t>SIST EN 15012:2007</t>
  </si>
  <si>
    <t>Dela je treba izvajati po določilih veljavnih normativov in skladno z obveznimi standardi.</t>
  </si>
  <si>
    <t>V ceni posameznih postavk je zajeti tudi:</t>
  </si>
  <si>
    <t xml:space="preserve"> - prevoz materiala na objekt, z nakladanjem, razkladanjem, skladiščenjem in prenosi ;</t>
  </si>
  <si>
    <t xml:space="preserve"> - vsa dela se izvajajo po barvni študiji ali po potrditvi projektanta in naročnik</t>
  </si>
  <si>
    <t>Splošni opis:</t>
  </si>
  <si>
    <t xml:space="preserve"> - ves vgrajeni material mora imeti ustrezne ateste</t>
  </si>
  <si>
    <t>Dela je potrebno izvajati v skladu z  tehničnimi predpisi in normativi v soglasju z obveznimi standardi za polaganje tlakov</t>
  </si>
  <si>
    <t xml:space="preserve"> - dobavo osnovnega materiala za talne obloge</t>
  </si>
  <si>
    <t xml:space="preserve"> - dobavo ostalega materiala</t>
  </si>
  <si>
    <t xml:space="preserve"> - masa za izravnavo podloge</t>
  </si>
  <si>
    <t xml:space="preserve"> - lepilo za lepljenje talnih oblog</t>
  </si>
  <si>
    <t xml:space="preserve"> - obrobne letve</t>
  </si>
  <si>
    <t xml:space="preserve"> - pritrdilni material za obrobne letve</t>
  </si>
  <si>
    <t xml:space="preserve"> - snemanje izmer v objektu</t>
  </si>
  <si>
    <t xml:space="preserve"> - pregled in čiščenje podlog</t>
  </si>
  <si>
    <t xml:space="preserve"> - nanašanje izravnalne mase</t>
  </si>
  <si>
    <t xml:space="preserve"> - vsa dela v delavnici in na objektu z dajatvami</t>
  </si>
  <si>
    <t xml:space="preserve"> - prevoz materiala in orodja na objekt, z nakladanjem, razkladanjem </t>
  </si>
  <si>
    <t>- polaganje, prikrojitev in lepljenje talne obloge</t>
  </si>
  <si>
    <t>- pritrjevanje obrob</t>
  </si>
  <si>
    <t>- popravilo zidov ali stenskih oblog, če se poškodujejo</t>
  </si>
  <si>
    <t xml:space="preserve"> - vsa dela in ukrepe po določilih veljavnih predpisov varstva pri delu</t>
  </si>
  <si>
    <t>Opombe:</t>
  </si>
  <si>
    <t xml:space="preserve"> - izvajalec mora predložiti vzorce v potrditev</t>
  </si>
  <si>
    <t>Standardi, ki se nanašajo tlakarska dela, oziroma materiale, ki se uporabljajo pri tlakarskih delih.</t>
  </si>
  <si>
    <t>SIST EN 14342:2005</t>
  </si>
  <si>
    <t>SIST EN 14342:2005/AC:2008</t>
  </si>
  <si>
    <t>B.5</t>
  </si>
  <si>
    <t>B.6</t>
  </si>
  <si>
    <t>Ponudnik je dolžan v  fazi oddaje ponudbe priložiti naslednje vzorce materialov in elementov opreme v dejanskih oblikah, barvah, in drugih karakteristikah iz katerih je nedvoumno razvidno, da le-ti izpolnjujejo kakovostne in oblikovne zahteve iz popisa del:</t>
  </si>
  <si>
    <t>Pri izvedbi gradbenih del se za dopustne tolerance štejejo določila DIN 18202, pri čimer se pri izvedbi finalnih gradbeno izvedenih površin predpisane vrednosti znižajo na 60% dopustnih po DIN 18202 (strožji kriterij). Poleg navedenih toleranc pa veljajo posebne tolerance na vse zakoličbene točke in končne dimenzije in pozicije vseh obrtniško in instalacijsko izvedenih del in sicer +/- 0,5cm (razvod instalacij, podloge tlakov in stropov, ipd.). Dopustna absolutna odstopanje položaja v prostoru (dispozicije) mizarsko izdelanih elementov je +/-3mm, dimenzij elementov pa +/-1mm.</t>
  </si>
  <si>
    <t>Op: izvajalec lahko posamezne elemente razdeli samostojno na ločene konstrukcijske sklope, ki jih je možno transportirati in dostaviti na mesto vgradnje,</t>
  </si>
  <si>
    <t>Senčila in druga oprema</t>
  </si>
  <si>
    <t>D.4</t>
  </si>
  <si>
    <t>Lesene talne obloge – Lastnosti, ovrednotenje skladnosti in označevanje</t>
  </si>
  <si>
    <t>Ponudnika mora v enotni ceni upoštevati tudi vse ukrepa za varovanje zdravja in varnosti delavcev na gradbišču, vsa tista, ki jih določa varnostni načrt ter tudi tista, ki jih zahteva tehnologija gradnje, ki jo bo pri izvedbi uporabljal. Ponudnik v sklopu izvedbe izdela varnostni načrt, ki določa splošne ukrepe in upošteva specifiko tehnologije in dinamike gradnje. Tehnologija je v celoti prepuščena ponudniku pri čimer se zahteve varnostnega načrta smiselno upošteva pri vseh predvidenih načinih izvedbe. Varnostni načrt mora upoštevati dejstvo, da bo večji del objekta med izvajanjem del v uporabi.</t>
  </si>
  <si>
    <t>- detajlen dnevni terminski načrt izvedba, ki natančno upošteva časovne robne pogoje izvedbe, ki je določena v pogojih razpisa, ter ustrezno ovrednoteno časovno rezervo, vse za 100% izpolnitev pogodbenih rokov,</t>
  </si>
  <si>
    <t>- stroški nakladanja in razkladanja odvoza odpadkov in ostalega materiala na stalno deponijo izvajalca, razkladanje, eventualno razgrinjanje ter plačila vseh dovoljenj in potrebne komunalne in energetske pristojbine,</t>
  </si>
  <si>
    <t>Naročnik si pridržuje pravico, da ponudnika tekom razpisa izloči v kolikor ne izpolnjuje vseh s popisom določenih kakovostnih in oblikovnih karakteristik materialov in opreme.</t>
  </si>
  <si>
    <t>Pisna potrditev vzorcev s strani odgovornega projektanta arhitekture mora biti vnesena v gradbeni dnevnik in se šteje kot bistveni element pripompredajnega zapisnika.</t>
  </si>
  <si>
    <t>- zaključno temeljito čiščenje izvedenega stanja pred primopredajo in površin, prek katerih je potekal transport delavcev in materiala,</t>
  </si>
  <si>
    <t xml:space="preserve"> Za vse impregnirane lesene elemente velja, da mora biti les pred impregnacijo osušen na 30% vlažnosti in nato impregniran 24 ur s popolnim potapljanjem v kadi ali vakuumsko. Impregnacijo je potrebno izvajati skladno s standardom DIN 68800 - Teil 3, EN 335-1, EN 335-2, EN 350-1 in EN 460. Izvajalec kvaliteto impregnacije dokazuje z mnenjem neodvisne strokovne organizacije skladno s standardom ISO 2859-1.</t>
  </si>
  <si>
    <t>Skupaj serijska oprema:</t>
  </si>
  <si>
    <t>Opomba: Naročnik bo pred začetkom del odredil kateri deli opreme ostajajo v uporabi. Le-te se namesto odvoza na deponijo prestavi v drug prostor znotraj stavbe, ki je predmet obnove.</t>
  </si>
  <si>
    <t>- vratno okovje in vratna nasadila,</t>
  </si>
  <si>
    <t>Izdelava izravnave v ometanih stenah na mestu odstranitve zidanih pregradnih sten, grobi in fini omet, d=1,5cm - 2,5cm,</t>
  </si>
  <si>
    <t>Izvedba izravnave na obstoječih stenah s finim cementnim ometom ali slikopleskarskim kitom, predhodno čiščenje površine s peskanjem ali krtačenjem, delo vključuje sanacije poškodovanih mest, izravnava neravnin kot predpriprava za slikopleskarska dela, ipd. obračun po izvedenem stanju, količina je ocenjena,</t>
  </si>
  <si>
    <t>Izvedba zidarske izravnave tlaka na mestu odstranitve predelnih sten iz votle opeke, izravnava v širini cca. 50cm in debelini 7cm - 15cm s specialno polnilno maso,</t>
  </si>
  <si>
    <t>H.</t>
  </si>
  <si>
    <t>Izvedba 1 x bandažiranje, 2 x kitanje, 2 x glajenje na vseh vertikalnih površinah, ki niso obložene s stenskimi oblogami, opremo ali montažnimi elementi:</t>
  </si>
  <si>
    <t>Izvedba 1 x bandažiranje, 2 x kitanje, 2 x glajenje na vseh stropnih površinah:</t>
  </si>
  <si>
    <t>Prekrivni čistilni belež sten, ki se ne barvajo z lateks barvo z 1 slojem poldisprzijske bele barve</t>
  </si>
  <si>
    <t>D.6</t>
  </si>
  <si>
    <t>D.5</t>
  </si>
  <si>
    <t>E.5</t>
  </si>
  <si>
    <t>H</t>
  </si>
  <si>
    <t>H.1</t>
  </si>
  <si>
    <t>H.2</t>
  </si>
  <si>
    <t>H.3</t>
  </si>
  <si>
    <t>H.4</t>
  </si>
  <si>
    <t>H.5</t>
  </si>
  <si>
    <t>H.6</t>
  </si>
  <si>
    <t>I.</t>
  </si>
  <si>
    <t>Rekapitulacija gradbeno obrtniških del ter opreme</t>
  </si>
  <si>
    <t>Pri tipskih elementih opreme naj bo vodilo predloga opis in slika.</t>
  </si>
  <si>
    <t>Konferenčni stoli</t>
  </si>
  <si>
    <t xml:space="preserve">V popisu so navedena komercialna imena materialov, naprav in opreme  zgolj zaradi določitve kvalitete. Ponujen material, naprave in oprema  mora biti enake kvalitete kot je predpisana s projektom. V primeru, da material, naprava ali oprema v projektu po kvaliteti ni predpisan, mora ponudnik ob oddaji ponudbe (ali v popisu del ali v ločenem dopisu – odvisno od zahtev v razpisu) navesti ponujeno kvaliteto materiala, naprav ali opreme. </t>
  </si>
  <si>
    <t>Izdelava varnostnega načrta za izvajanje vseh del po tem popisu na lokaciji delovišča  - pisarna projektive Nuklearne Elektrarne Krško, varnosti načrt mora biti usklajen z varnostno službo naročnika, kar je dolžnost in obveza izvajalca,</t>
  </si>
  <si>
    <r>
      <t>m</t>
    </r>
    <r>
      <rPr>
        <sz val="11"/>
        <rFont val="Calibri"/>
        <family val="2"/>
        <charset val="238"/>
      </rPr>
      <t>¹</t>
    </r>
  </si>
  <si>
    <r>
      <t>Odstranitev obstoječe razsvetljave in druge elektro opreme v prostorih, skupaj z odvozom na lokalno deponijo in plačilom komunalne takse, obračun po m</t>
    </r>
    <r>
      <rPr>
        <sz val="11"/>
        <rFont val="Calibri"/>
        <family val="2"/>
        <charset val="238"/>
      </rPr>
      <t>² prostora, kjer se odstranjujejo elementi,</t>
    </r>
  </si>
  <si>
    <r>
      <t>m</t>
    </r>
    <r>
      <rPr>
        <sz val="11"/>
        <rFont val="Calibri"/>
        <family val="2"/>
        <charset val="238"/>
      </rPr>
      <t>²</t>
    </r>
  </si>
  <si>
    <t>Odstranitev linolej tlaka skupaj z odvozom na lokalno deponijo in plačilom komunalne takse</t>
  </si>
  <si>
    <t>A.10</t>
  </si>
  <si>
    <t>A.11</t>
  </si>
  <si>
    <t>A.12</t>
  </si>
  <si>
    <t>A.14</t>
  </si>
  <si>
    <t>0.4</t>
  </si>
  <si>
    <r>
      <t xml:space="preserve">Celovita izravnava tlaka s izravnalno maso v debelini 0mm - 5mm, dela se izvajajo v primeru, da višina obstoječega estriha med posameznimi prostori ni enaka, izvedba po </t>
    </r>
    <r>
      <rPr>
        <u/>
        <sz val="11"/>
        <rFont val="Calibri"/>
        <family val="2"/>
        <charset val="238"/>
        <scheme val="minor"/>
      </rPr>
      <t>izrecnem naročilu nadzora,</t>
    </r>
  </si>
  <si>
    <t>Zarezovanje obstoječega estriha za prekinitev prenosa zvoka, globine cca. 5cm, širine 5mm,</t>
  </si>
  <si>
    <r>
      <t xml:space="preserve">Gradbena pomoč kvalificiranega delavca izvajalcem obrtniških in inštalaterskih del, izvedba po </t>
    </r>
    <r>
      <rPr>
        <u/>
        <sz val="11"/>
        <rFont val="Calibri"/>
        <family val="2"/>
        <charset val="238"/>
        <scheme val="minor"/>
      </rPr>
      <t>izrecnem naročilu nadzora</t>
    </r>
    <r>
      <rPr>
        <sz val="11"/>
        <rFont val="Calibri"/>
        <family val="2"/>
        <charset val="238"/>
        <scheme val="minor"/>
      </rPr>
      <t>,</t>
    </r>
  </si>
  <si>
    <t>B.7</t>
  </si>
  <si>
    <t>B.8</t>
  </si>
  <si>
    <t>Izdelava načrta organizacije delovišča ob upoštevanju splošnih pogojev izvajanja del v NEK,</t>
  </si>
  <si>
    <t>0.6</t>
  </si>
  <si>
    <t>Izvedba začasnih montažnih vrat za dostop na delovišče, vrata opremljena s ključavnico in tesnili za preprečitev prenosa prahu v ostale dele objekta, dim. - dimenzija vrat je poljubna glede na načrt organizacije delovišča, tehnologijo izvedbe (transport) in varnostni načrt, lahko se uporabi tipkse dimenzije, vgrajenje v zaščitne pregrade po alineji 0.2</t>
  </si>
  <si>
    <t>Izdelava kompletnega suhomontažnega gladkega spuščenega stropa po sestavi S2, sistem kot. npr. Knauf D112 (dvonivojskam podkonstrukcija) iz mavčno kartonskih plošč na tipski obešeni pocinkani podkonstrukciji, skupaj z bandažiranjem, kitanjem in enkratnim brušenjem, cena vključuje vsa potrebna tesnenja na tlak, stene in strop.</t>
  </si>
  <si>
    <t>Tlakarska in keramičarska dela</t>
  </si>
  <si>
    <t>Slikanje sten z lateks barvo v belem barvnem tonu</t>
  </si>
  <si>
    <t>Slikanje stropa z lateks barvo v belem barvnem tonu</t>
  </si>
  <si>
    <t>E22</t>
  </si>
  <si>
    <t>E21</t>
  </si>
  <si>
    <t>E20</t>
  </si>
  <si>
    <t>E19</t>
  </si>
  <si>
    <t>E18</t>
  </si>
  <si>
    <t>E17</t>
  </si>
  <si>
    <t>E16</t>
  </si>
  <si>
    <t>E15</t>
  </si>
  <si>
    <t>E14</t>
  </si>
  <si>
    <t>E13</t>
  </si>
  <si>
    <t>E12</t>
  </si>
  <si>
    <t>E11</t>
  </si>
  <si>
    <t>E10</t>
  </si>
  <si>
    <t>E09</t>
  </si>
  <si>
    <t>E08</t>
  </si>
  <si>
    <t>E07</t>
  </si>
  <si>
    <t>E06</t>
  </si>
  <si>
    <t>E05</t>
  </si>
  <si>
    <t>E04</t>
  </si>
  <si>
    <t>E03</t>
  </si>
  <si>
    <t>E02</t>
  </si>
  <si>
    <t>E01</t>
  </si>
  <si>
    <t>- posebna pazljivost naj bo posvečena spajanju stranic, kot npr. pod kotom 45°, kar je v risbah posebej označeno ter izvedbi senčnih fug (večinoma 2 cm), ki so prav tako v risbah posebej kotirane.</t>
  </si>
  <si>
    <t>- v večini pohištvenih elementov so vgrajeni električni tabloji in uvodnice električnih kablov, kot je natančno prikazano v risbah. Nabava elementov električne opreme je zajeta v načrtu in popisu električne opreme.</t>
  </si>
  <si>
    <t>- vodila predalov morajo biti višjega kakovostnega razreda s sinhroniziranim lahkotnim tekom, kot. npr. Blum Movento, izbrana primerna nosilnost ter omogočen 100% izvlek</t>
  </si>
  <si>
    <t>- mesta, kjer so predvidene pomične police, so posebej označena, mišljena pa je le fleksibilnost  +5 oz. -5 cm.</t>
  </si>
  <si>
    <t>- v primeru table "piši-briši" naj bo uporabljen poseben bel laminat, da je površino mogoče uporabiti tudi namesto projekcijskega platna</t>
  </si>
  <si>
    <t>- v nekaterih primerih je uporabljena MDF plošča za krivljenje</t>
  </si>
  <si>
    <t>Opis:</t>
  </si>
  <si>
    <t>- Brez rokonaslonov,</t>
  </si>
  <si>
    <t>- Sedišče iz ergonomsko oblikovane, prožne polipropilenske pene visoke gostote (40-45Kg/m³), in oblečeno v blago (glej opise, ki sledijo), sedišče je globinsko nastavljivo s fiksiranjem v želeni poziciji</t>
  </si>
  <si>
    <t>- Stol ni višinsko nastavljiv</t>
  </si>
  <si>
    <t>- pohištveno okovje in vodila,</t>
  </si>
  <si>
    <t>- blago za oblazinjenje stolov, v kolikor ni le-to že del predlaganega stola,</t>
  </si>
  <si>
    <t>- vse tipe svetilk</t>
  </si>
  <si>
    <t>Ponudnik je dolžan v  fazi oddaje ponudbe priložiti naslednje tehnične liste iz katerih je nedvoumno razvidno, za kakšne karakteristike elementov gre, oziroma, da le-ti izpolnjujejo kakovostne in tehnične zahteve iz popisa del in sicer za:</t>
  </si>
  <si>
    <t>- vgradne elemente za razvod el. instalacij v pisarniškem pohištvu.</t>
  </si>
  <si>
    <t>- vezano ploščo,</t>
  </si>
  <si>
    <t>- pohištveni linolej,</t>
  </si>
  <si>
    <t>- sistemski spuščeni strop,</t>
  </si>
  <si>
    <t>A.17</t>
  </si>
  <si>
    <t>- vzorec blaga za pisarniške in konferenčne stole (po popisu)</t>
  </si>
  <si>
    <t>- vzorec električne namizne uvodnice,</t>
  </si>
  <si>
    <t>- mizarski vzorec št. 2: stik dveh MDF plošč pod kotom 45°, v dim. 20cm x 20cm x 20cm</t>
  </si>
  <si>
    <t>- mizarski vzorec: površinski stik dveh spojenih vezanih plošč, oblepljenih z linolejem , v dim. 20cm x 40cm,</t>
  </si>
  <si>
    <r>
      <t>- kot zaključni material je v nekaterih primerih uporabljen tudi posebne vrste linolej za prebodne oglasne deske debeline 6 mm, tako imenovan "Pinboard" linolej. Predlagan izdelek mora zadostiti naslednjim karakteristikam: kemična odpornost – odpornost na razredčene kisline, olja in najbolj običajna topila kot so alkohol, beli špirit itd., dimenzijska stabilnost – zagotovljena mora biti močna in trajna podlago, stabilnost v vseh smereh v primeru pravilne montaže ter odpornost na razpoke, razsuševanje in luščenje</t>
    </r>
    <r>
      <rPr>
        <sz val="10"/>
        <color theme="1"/>
        <rFont val="Arial"/>
        <family val="2"/>
        <charset val="238"/>
      </rPr>
      <t xml:space="preserve">, </t>
    </r>
    <r>
      <rPr>
        <sz val="11"/>
        <color theme="1"/>
        <rFont val="Calibri"/>
        <family val="2"/>
        <charset val="238"/>
        <scheme val="minor"/>
      </rPr>
      <t>kot npr. Forbo Bulletin Board ali enakovredno v barvi NCS 4010-Y30R (Forbo 2187 brown rice).</t>
    </r>
  </si>
  <si>
    <t>Popis del - prenova prostorov vzdrževanja NEK</t>
  </si>
  <si>
    <r>
      <t>m</t>
    </r>
    <r>
      <rPr>
        <sz val="11"/>
        <rFont val="Calibri"/>
        <family val="2"/>
        <charset val="238"/>
      </rPr>
      <t>1</t>
    </r>
  </si>
  <si>
    <t>Slikopleskarska obdelava betonske konstrukcije (čiščenje, priprava podlage, 1 x bandažiranje, 2 x kitanje, 2x glajenje, brušenje in barvanje), razvita širina barvanja 1m, zapletena oblika nosilca (z utorom)</t>
  </si>
  <si>
    <t>Dobava in montaža dekorativne talne obloge kot npr. LooseLay, heterogena PVC talna obloga v imitaciji kamna (dim. 610x500 mm), barva po izbiri projektanta.</t>
  </si>
  <si>
    <t xml:space="preserve">Talna obloga mora po kvaliteti ustrezati naslednjim 
zahtevam:
- skupna debelina talne obloge 4,5 mm EN428
- debelina vrhnjega sloja 0,55 mm ISO 24340/EN 429
- klasifikacija o namembnosti po EN685 razred 33-42 
(primerno za obremenjene prostore) 
• ognjeodpornost po EN 13501 (Bfl-s1)
• točkovna odpornost na odtis po EN 433  manjša od 0,1 mm
• dimenzijska stabilnost po EN 434 (manj kot 0,25 %)
• protizdrstnost po EN 13893, (razdred DS)
• odpornost na obrabo po EN 660-2 (grupa T) 
• poliuretanska zaščita (ni potreben dodatni zaščitni premaz) 
• enostavna za vzdrževanje
• odporna na kemikalije po ISO 26787/EN 423
• sposobnost prevajanja toplote po EN 12524
• antistatična po EN 1081 (R1 &gt;1*109)
• primerna za koleščke stolov po EN 425
• nvpojnost hrupa 13 db
• toplotna prevodnost 0,0245m2 K/W po ISO 8302 
(primerna za talno gretje, max. 27o C)
• možnost recikliranja talne obloge 100 %
</t>
  </si>
  <si>
    <t>Dobava in vgradnja profila na stiku obstoječe kamnite talne obloge (hodniki) in nove talne obloge, vgradnja pokrivnega Alu T profila, profil T š = 14 mm, d = 3 mm, obdelava Alu Mat srebrna, kvalitete in izgleda kot npr. Letvica, d.o.o. art. Lat TS14513 ali kakovostno in oblikovno enakovredno,</t>
  </si>
  <si>
    <t>- širine 64cm</t>
  </si>
  <si>
    <t>- širine 57cm</t>
  </si>
  <si>
    <t>- širine 175,5cm</t>
  </si>
  <si>
    <t>- širine 131,5cm</t>
  </si>
  <si>
    <t>- širine 58cm</t>
  </si>
  <si>
    <t>- screen 1, 2, 5 in 6: širine 334,5cm, višine 166</t>
  </si>
  <si>
    <t>- screen 7: širine 332cm, višine 166</t>
  </si>
  <si>
    <t>- screen 8: širine 329,5cm, višine 166</t>
  </si>
  <si>
    <t>- screen 3, 4, 9 in 10: širine 168cm, višine 280</t>
  </si>
  <si>
    <t>- screen 9: širine 395,5cm, višine 166</t>
  </si>
  <si>
    <t>K.</t>
  </si>
  <si>
    <t>Stavbno pohištvo</t>
  </si>
  <si>
    <t>Pri izvajanju del je treba upoštevati vsa pripravljalna dela, pomožna dela in zaključna dela. Hkrati je potrebno tudi upoštevati:</t>
  </si>
  <si>
    <t>a.</t>
  </si>
  <si>
    <t xml:space="preserve"> V ceno za enoto mere morajo biti vračunani stroški za izdelavo delavniških načrtov ter detajlov za izvedbo posameznih konstrukcijskih elementov in izdelava predizmer na objektu.  </t>
  </si>
  <si>
    <t>Pred izdelavo izdelkov, je potrebno izdelati vzorčni kos, ki ga pisno potrdi investitor.</t>
  </si>
  <si>
    <t>b.</t>
  </si>
  <si>
    <t>Izdelava, dobava in montaža oken</t>
  </si>
  <si>
    <t>J.1.1</t>
  </si>
  <si>
    <t>J.1.2</t>
  </si>
  <si>
    <t>J.1.3</t>
  </si>
  <si>
    <t>J.1.4</t>
  </si>
  <si>
    <t>J.1.5</t>
  </si>
  <si>
    <t>J.1.6</t>
  </si>
  <si>
    <t>J.1.7</t>
  </si>
  <si>
    <t>J.2.1</t>
  </si>
  <si>
    <t>J.2.2</t>
  </si>
  <si>
    <t>J.2.3</t>
  </si>
  <si>
    <t>J.2.4</t>
  </si>
  <si>
    <t>J.2.5</t>
  </si>
  <si>
    <t>- projekcijsko platno</t>
  </si>
  <si>
    <t>- vzorec talne obloge, min dim. 50cm x 50cm oz. enakovredno glede na tip obloge,</t>
  </si>
  <si>
    <t>- talno PVC oblogo,</t>
  </si>
  <si>
    <t>- vzorec izdelanega pohištvenega ročaja,</t>
  </si>
  <si>
    <t>- zatemnitveni screen/rolo</t>
  </si>
  <si>
    <t>Op. 23</t>
  </si>
  <si>
    <t>-vzdolžna konstrukcija, škatlasti profili 30/30/3mm,</t>
  </si>
  <si>
    <t>Nizkostenska nadometna obroba, kvalitete kot npr. Ekostil Cubu flex bela ali kakovostno enakovredno, višina 40 mm, bele barve</t>
  </si>
  <si>
    <t>E.6</t>
  </si>
  <si>
    <t>Nizkostenska obroba v liniji knauf stene, kvalitete kot npr. Ekostil Cubu flex bela ali kakovostno enakovredno, višina 40 mm, bele barve</t>
  </si>
  <si>
    <t>Projekcijsko platno</t>
  </si>
  <si>
    <t>Okna s fiksnim delom, Alu profil kot npr. Schüco AWS 75.Si, barva enaka obstoječemu odtenku oken (RAL 8019, GREY brown), okovje kot npr. Hoppe za enoročno odpiranje, odpiranje kril po shemi, troslojno steklo, minimalne tehnične zahteve: Uf max = 1,4 W/m2K
Ug max = 0,7W/m2K, Lt min = 70%, g min = 0,5</t>
  </si>
  <si>
    <t>O1 - pisarna 1</t>
  </si>
  <si>
    <t>O2 - tajništvo</t>
  </si>
  <si>
    <t>O3 - pisarna 2</t>
  </si>
  <si>
    <t>O4 - velika sejna soba</t>
  </si>
  <si>
    <t>K.1</t>
  </si>
  <si>
    <t>K.1.1</t>
  </si>
  <si>
    <t>K.1.2</t>
  </si>
  <si>
    <t>K.1.3</t>
  </si>
  <si>
    <t>K.1.4</t>
  </si>
  <si>
    <t>K.1.5</t>
  </si>
  <si>
    <t>O5 - velika sejna soba</t>
  </si>
  <si>
    <t>K.1.6</t>
  </si>
  <si>
    <t>O6 - velika sejna soba</t>
  </si>
  <si>
    <t>K.1.7</t>
  </si>
  <si>
    <t>O7 - mala sejna soba</t>
  </si>
  <si>
    <t>K.1.8</t>
  </si>
  <si>
    <t>O8 - mala sejna soba</t>
  </si>
  <si>
    <t>K.2</t>
  </si>
  <si>
    <t>Izdelava, dobava in montaža zasteklitev svetlobnikov</t>
  </si>
  <si>
    <t>Zasteklitev s krilnim in fiksnim delom, Alu profil kot npr. Schüco AWS 75.Si, barva enaka obstoječemu odtenku oken (RAL 8019, GREY brown), okovje kot npr. Hoppe za enoročno odpiranje, odpiranje kril po shemi, troslojno steklo, minimalne tehnične zahteve: Uf max = 1,4 W/m2K
Ug max = 0,7W/m2K, Lt min = 70%, g min = 0,5</t>
  </si>
  <si>
    <t>Z1A - velika sejna soba</t>
  </si>
  <si>
    <t>K.2.1</t>
  </si>
  <si>
    <t>K.2.2</t>
  </si>
  <si>
    <t>Z1B - velika sejna soba</t>
  </si>
  <si>
    <t>K.2.3</t>
  </si>
  <si>
    <t>K.2.4</t>
  </si>
  <si>
    <t>Z2A - mala sejna soba</t>
  </si>
  <si>
    <t>Z2B - mala sejna soba</t>
  </si>
  <si>
    <t>dimenzije 50cm x 60xm x 15cm</t>
  </si>
  <si>
    <t>Demontaža obstoječih radiatorjev, skupaj z napeljavo, z odvozom na komunalno deponijo in plačilom takse</t>
  </si>
  <si>
    <t>dimenzije 120cm x 60xm x 15cm</t>
  </si>
  <si>
    <t>Odstranitev okenske police, vgrajenega parapetnega kanala in podkonstrukcije, polica globina = 55,3cm, skupaj z odvozom na lokalno deponijo in plačilom komunalne takse,</t>
  </si>
  <si>
    <t>A.3.1.</t>
  </si>
  <si>
    <t>A.3.2.</t>
  </si>
  <si>
    <t>Odstranitev kamnitega tlaka skupaj z odvozom na lokalno deponijo in plačilom komunalne takse</t>
  </si>
  <si>
    <t>Odstranitev ometanih pregradnih sten iz votle opeke ali siporeks zidakov, debelina 15cm, skupaj z odvozom na lokalno deponijo in plačilom komunalne takse</t>
  </si>
  <si>
    <t xml:space="preserve">Izdelava, dobava in montaža novih vrat </t>
  </si>
  <si>
    <t>vrata: V1 - desno odpiranje, svetle dim. 83cm x 202cm
- tip: enokrilna vrata, skrita vratna nasadila z vgrajenim aluminijastim podbojem, odpiranje preko podboja, v novi mavčno kartonski steni, s strani hodnika oblečeni v oblogo, vratno krilo poravnano z oblogo
- barva vrat: Lesena vrata s strani hodnika lakirana na barvo, skladno z barvo obloge na hodniku (NCS S 1505 - Y10R), z notranje strani pa skladno z barvo opreme (NCS S 0300-N) s premazom Milesi Soft Anti-Scratch
- zvočna izolativnost: do Rw C;Ctr =32(-2;-5)db
- kljuka s ključavnico kot npr. Hoppe Amsterdam</t>
  </si>
  <si>
    <t>Izdelava kompletne suhomontažne stene d=15,0cm, po sestavi Z2 iz mavčnokartonskih plošč po sistemu kot npr. Knauf W112 ali kakovostno enakovredno, dvoslojna obloga, debelina plošč d = 12,5mm, tankostenski poc.jekl.profili 100mm, obloga na obeh straneh je GKP + zvočno izolativne plošče kot npr. Knauf Diamant, polnjena s sistemsko toplotno izolacijo za pregradne stene kot npr. Tervol FP ali enakovredno, debelina 100mm, skupaj z bandažiranjem, kitanjem in enkratnim brušenjem, cena vključuje vsa potrebna tesnenja na tlak, stene in strop. Stik stene s tlakom in obstoječim AB stebrom zatsenjeni z akustičnim PET trakom, min. zvočna izolativnost Rw = 67dB</t>
  </si>
  <si>
    <t>Izdelava kompletne suhomontažne enostranske obloge instalacij iz mavčnokartonskih plošč po sistemu kot npr. Knauf W112 ali kakovostno enakovredno, dvoslojna obloga, debelina plošč d = 12,5mm, kombinacija zvočno izolativne plošče kot npr. Knauf Silentboard in Knauf Diamant, polnjena s sistemsko toplotno izolacijo za pregradne stene kot npr. Tervol FP ali enakovredno, skupaj z bandažiranjem, kitanjem in enkratnim brušenjem, cena vključuje vsa potrebna tesnenja na tlak, stene in strop.</t>
  </si>
  <si>
    <t>D.7</t>
  </si>
  <si>
    <t>Izdelava kaskade med suhomonzažnim in sistemskih stropom v veliki predavalnici,  iz mavčno kartonskih plošč na tipski obešeni podkonstrukciji po detajlu D09, skupaj z bandažiranjem, kitanjem in enkratnim brušenjem.</t>
  </si>
  <si>
    <t>Izdelava kompletnega sistemskega stropa po sestavi S1 iz tipskih plošč, sistemski spuščen strop, sistemska enonivojska podkonstrukcija iz pocinaknih profilov, različne dimenzije plošč (vidne na načrtu stopnih oblog), vidna dimenzija fuge=6mm (kot npr. Armstrong Optima Vector, sistem obešanja kot npr. Armstrong Prelude Prelude XL²/TLX 24 mm)</t>
  </si>
  <si>
    <t>- osnovne plošče za izdelavo pohištvenih elementov so 19 mm MDF plošče, Premium brezove vezane plošče kvalitetnega razreda S/BB, E1, kot npr. JAF ali enakovredno (uporabljene debeline 40 mm in 18 mm) ter iveral debeline 19 ali 16 mm, kot npr. Fundermax ali enakovredno.</t>
  </si>
  <si>
    <t>- v vseh primerih uporabe je MDF plošča skupaj z robovi lakirana v barvi NCS S 0300-N, s premazom Milesi Soft Anti-Scratch ali enakovredno</t>
  </si>
  <si>
    <t>- uporabljena vezana plošča ima v vseh primerih na robovih vidne sloje furnirja ter je v večini primerov lakirana z mat lakom, razen v primerih, ko je eno- ali dvostransko oblepljena s pohištvenim linolejem debeline 2 mm, kot npr. Forbo ali enakovredno, v sledečih barvnih odtenkih NCS 2002-Y (Forbo 4176 mushroom) in NCS 5010-G (Forbo  4184 olive), kar je v načrtih posebej označeno s simboli, ki jim je mogoče slediti s priloženo legendo.</t>
  </si>
  <si>
    <t>- iveral, večinoma debeline 19 mm, je uporabljen izključno v notranjosti pohištvenih elementov v barvi, sovpadajoči z barvo, uporabljeno za MDF plošče, torej NCS S 0300-N, z ABS zaključnimi robovi v isti barvi.</t>
  </si>
  <si>
    <t>- vse pohištvene spone, uporabljene v elementih morajo biti višjega kakovostnega razreda, kot npr. Blum Blumotion</t>
  </si>
  <si>
    <t>- na vseh elementih se izdela vrezan ročaj, izveden po priloženem detajlu. Pozicije namestitve so kotirane na risbah.</t>
  </si>
  <si>
    <t>- vse tipske pohištvene noge so skrite in prilagojene na višino podnožja 10cm</t>
  </si>
  <si>
    <t>Delovno mesto v pisarni 1</t>
  </si>
  <si>
    <t>Tabla piši briši v pisarni 1</t>
  </si>
  <si>
    <t>Niz omar v pisarni 1</t>
  </si>
  <si>
    <t>Parapetni niz v pisarni 1</t>
  </si>
  <si>
    <t>Delovno mesto v pisarni 2</t>
  </si>
  <si>
    <t>Tabla piši briši v pisarni 2</t>
  </si>
  <si>
    <t>Niz omar v pisarni 2</t>
  </si>
  <si>
    <t>Parapetni niz v pisarni 2</t>
  </si>
  <si>
    <t>Delovno mesto v tajništvu</t>
  </si>
  <si>
    <t>Niz omar v tajništvu</t>
  </si>
  <si>
    <t>Parapetni niz v tajništvu</t>
  </si>
  <si>
    <t>Miza v veliki sejni sobi</t>
  </si>
  <si>
    <t>Garderoba v sejni sobi</t>
  </si>
  <si>
    <t>Parapetni niz 1 v veliki sejni sobi</t>
  </si>
  <si>
    <t>Parapetni niz 2 v veliki sejni sobi</t>
  </si>
  <si>
    <t>Parapetni niz 3 v veliki sejni sobi</t>
  </si>
  <si>
    <t>Miza v mali sejni sobi</t>
  </si>
  <si>
    <t>Niz omar z garderobo male sejne sobe</t>
  </si>
  <si>
    <t>Stenska obloga z oglasno desko</t>
  </si>
  <si>
    <t>Tabla piši briši</t>
  </si>
  <si>
    <t>- načrt elementov opreme po meri je izdelan za 29 posameznih sklopov, označenih z oznakami od E01, E02... do E29. Elementi od E25 do E29 prikazujejo opremo za dodatno pisarno. Enake oznake so uporabljene v generalnem tlorisu. Vsak sklop je preko več horizontalnih, prečnih in vzdolžnih prerezov predstavljen na risbah na način, da je element mogoče nedvoumno razumeti in ga prevesti v delavniški načrt. Na vsaki risbi je priložena tudi shema pozicije elementa v prostoru ter legenda osnovnih materialov s šrafurami. Risbe so zaradi boljše berljivosti izdelane v barvah in v merilu 1:20.</t>
  </si>
  <si>
    <t>E23</t>
  </si>
  <si>
    <t>Parapetni niz 1 v mali sejni sobi</t>
  </si>
  <si>
    <t>E24</t>
  </si>
  <si>
    <t>Parapetni niz 2 v mali sejni sobi</t>
  </si>
  <si>
    <t>E25</t>
  </si>
  <si>
    <t>E26</t>
  </si>
  <si>
    <t>E27</t>
  </si>
  <si>
    <t>Niz omar za delovnim prostorom - dodatna pisarna</t>
  </si>
  <si>
    <t>E28</t>
  </si>
  <si>
    <t>Delovna miza - dodatna pisarna</t>
  </si>
  <si>
    <t>E29</t>
  </si>
  <si>
    <t>Polica s prostorom za obvestila - dodatna pisarna</t>
  </si>
  <si>
    <t>- element z mizno ploščo v obliki črke U, s predali in polico pod mizno ploščo, predvideno 1 delovno mesto ter možnosti manjših sestankov (do 6 oseb). Dimenzija elementa je 260 x 319 cm.</t>
  </si>
  <si>
    <t>- Gre za tablo "briši-piši", tabla je višinsko poravnana z vrati in okensko polico. Skupna dimenzija elementa je 234 x 154,5 cm.</t>
  </si>
  <si>
    <t>- element z mizno ploščo v obliki črke C, s predali in polico pod mizno ploščo, predvideno 1 delovno mesto. V sklopu mize je predviden vgradni hladilnik oz. minibar. Na mestu vgradnje je potrebno zagotoviti ustrezno prezračevanje elementa. Dimenzija elementa je 252 x 259 cm.</t>
  </si>
  <si>
    <t>- Element vsebuje klasično štiriprekatno omaro s pomičnimi policami, eden prekat zaseda garderoba, v enem od prekatov je vstavljena niša. Posebnost omare je v tem, da je zgornji del namenjen razpeljavi strojnih inštalacij. Na mestih vpiha in izpiha so maske ustrezno perforirane. Omara je zasnovana tako, da omogoča ustrezno servisiranje strojnih inštalacij. Dimenzija elementa je 62 x 382 cm.</t>
  </si>
  <si>
    <t>- Element združuje okensko polico, rešetko za konvektorje, ter fronte parapetne obloge oz. omarice, ki se montirajo na kovinsko podkonstrukcijo (ločena popisna postavka). Skupna dimenzija elementa je 333 x 35 cm (globina pod polico)</t>
  </si>
  <si>
    <t>- Element združuje okensko polico, rešetko za konvektorje, ter fronte parapetne obloge oz. omarice, ki se montirajo na kovinsko podkonstrukcijo (ločena popisna postavka). Skupna dimenzija elementa je 330 x 35 cm (globina pod polico)</t>
  </si>
  <si>
    <t>- Element združuje okensko polico, rešetko za konvektorje, ter fronte parapetne obloge oz. omarice, ki se montirajo na kovinsko podkonstrukcijo (ločena popisna postavka). Skupna dimenzija elementa je 327 x 35 cm (globina pod polico)</t>
  </si>
  <si>
    <t>- Element vsebuje  štiriprekatno omaro s pomičnimi policami, eden prekat zaseda garderoba, v enem od prekatov je prostor za pošto. V sklopu omare je tudi vhodna niša. Posebnost omare je v tem, da je zgornji del namenjen razpeljavi strojnih inštalacij. Na mestih vpiha in izpiha so maske ustrezno perforirane. Omara je zasnovana tako, da omogoča ustrezno servisiranje strojnih inštalacij. Dimenzija elementa je 62 x 259 cm.</t>
  </si>
  <si>
    <t>- Miza je izdelana iz petih kosov, v celoti iz vezane plošče, na delovni površini oblepljene s pohištvenim linolejem, V sredinskem delu - "dvojni nogi" poteka razvod električnih kablov, ki napajajo električne tabloje v sredini mize. Skupna dimenzija elementa je 430 x 475 cm.</t>
  </si>
  <si>
    <t>- Miza je izdelana iz treh kosov, v celoti iz vezane plošče, na delovni površini oblepljene s pohištvenim linolejem, V sredinskem delu - "dvojni nogi" poteka razvod električnih kablov, ki napajajo električne tabloje v sredini mize. Skupna dimenzija elementa je 440 x 130 cm.</t>
  </si>
  <si>
    <t>- Element združuje okensko polico, rešetko za konvektorje, ter fronte parapetne obloge oz. omarice, ki se montirajo na kovinsko podkonstrukcijo (ločena popisna postavka). Skupna dimenzija elementa je 669 x 35 cm (globina pod polico)</t>
  </si>
  <si>
    <t>- Element združuje okensko polico, rešetko za konvektorje, ter fronte parapetne obloge oz. omarice, ki se montirajo na kovinsko podkonstrukcijo (ločena popisna postavka). Element je ločen na mestu novih vrat v sejno sobo.Skupna dimenzija elementa je 395,5 x 35 cm (globina pod polico)</t>
  </si>
  <si>
    <t>Stenska obloga/niša</t>
  </si>
  <si>
    <t>- Gre za tablo "briši-piši", tabla je višinsko poravnana s preklado svetlobnika in okensko polico. Skupna dimenzija elementa je 162 x 337 cm.</t>
  </si>
  <si>
    <t>- Gre za oblogo, za katero so speljane elektro inštalacije iz stropa v tla. Finalni sloj oglasne deske, ki je del elementa, je opisan v splošnih opisih elementov notranje opreme. Skupna dimenzija elementa je 178,5 x 330,8 cm.</t>
  </si>
  <si>
    <t>- Element združuje okensko polico, rešetko za konvektorje, ter fronte parapetne obloge oz. omarice, ki se montirajo na kovinsko podkonstrukcijo (ločena popisna postavka). Skupna dimenzija elementa je 335 x 35 cm (globina pod polico)</t>
  </si>
  <si>
    <t>- Element združuje okensko polico, rešetko za konvektorje, ter fronte parapetne obloge oz. omarice, ki se montirajo na kovinsko podkonstrukcijo (ločena popisna postavka). Skupna dimenzija elementa je 395,4 x 35 cm (globina pod polico)</t>
  </si>
  <si>
    <t>Stenska obloga s tablo "piši-briši"</t>
  </si>
  <si>
    <t>Visok regal za fascikle - dodatna pisarna</t>
  </si>
  <si>
    <t>- Visok regal, ki nadaljuje niz regalov v arhivu. Višinsko se poravna z obstoječimi regali. Od obstoječih regalov ločena z barvno senčno fugo. Zaradi možnosti prevrnitve nujno fiksirana v hrbtni steni. Regal v celoti izdelan iz MDF-a, opisanega  v splošnih določilih opreme. Skupna dimenzija elementa 37,8 x 50 cm.</t>
  </si>
  <si>
    <t>Nizek regal za fascikle - dodatna pisarna</t>
  </si>
  <si>
    <t>-Nizek regal, lociran pod obstoječimi regali v arhivu. Tlorisno se poravna z obstoječimi regali. Od obstoječih regalov ločena z barvno senčno fugo. Zaradi možnosti prevrnitve nujno fiksirana v hrbtni steni. Regal v celoti izdelan iz MDF-a, opisanega  v splošnih določilih opreme. Skupna dimenzija elementa 80 x 35 cm.</t>
  </si>
  <si>
    <t>- Element je sestavljen iz 3 delov: prostor za arhiviranje dokumentov, omarica z odprtimi policami ter omarica z možnostjo zaklepanja. Element v celoti izdelan iz MDF-a, opisanega v splošnih določilih opreme. Skupna dimenzija elementa je 263,7 x 83 cm.</t>
  </si>
  <si>
    <t>- Element je delovna miza s hrbtiščem in polico za računalnik. Element v celoti izdelan iz MDF-a, opisanega v splošnih določilih opreme. Skupna dimenzija elementa je 90 x 125,9 cm.</t>
  </si>
  <si>
    <t>- širine 184</t>
  </si>
  <si>
    <t>- širine 181cm</t>
  </si>
  <si>
    <t>vrata: V2 - desno in levo odpiranje, dim. 98cm x 254,5cm
- tip: enokrilna vrata, skrita vratna nasadila z vgrajenim aluminijastim podbojem, odpiranje preko podboja, v novi mavčno kartonski steni, vratno krilo poravnano s steno
- barva vrat: Lesena vrata obojestransko lakirana na NCS S 0300-N, s premazom Milesi Soft Anti-Scratch
- zvočna izolativnost: do Rw C;Ctr =32(-2;-5)db
- kljuka s ključavnico kot npr. Hoppe Amsterdam</t>
  </si>
  <si>
    <t>Popis del je izdela na osnovi projektne dokumentacije faza PZI (načrt arhitekture, načrt opreme, strojnih instalacij in elektro instalacij). Za vse elemente, ki niso nedvoumno pojasnjene v popisu del in materiala, mora izvajalec pred oddajo dokončne ponudbe od razpisovalca pridobiti ustrezna pojasnila, risbe ali načrte. Po podpisu pogodbe se izvajalec zavezuje, da bo dosledno upošteval načrte in detajle projektanta, tudi če z njimi prej ni bil seznanjen.</t>
  </si>
  <si>
    <t>- "pinboard" linolej,</t>
  </si>
  <si>
    <t>- slikarsko šino</t>
  </si>
  <si>
    <t>- vzorec zatemnitvenega screen roloja, zatemnitveni tekstil velikosti min 50 x 50 cm</t>
  </si>
  <si>
    <t>- preizkusni model konferenčnega stola, sedežni material je lahko poljuben</t>
  </si>
  <si>
    <t>Vsa nepredvidena dela, ki se bodo tekom izvedbe odstranitvenih in gradbenih del pojavila, a jih je nujno potrebno izvesti, četudi niso eksplicitno navedena v tem popisu del, se obračuna v sklopu nepredvidenih del v "Rekapitulacija" v skupni vrednosti 3% vseh del. Izvedbo za vsak primer posebej in sproti potrdi nadzor.</t>
  </si>
  <si>
    <t>L.</t>
  </si>
  <si>
    <t>Nepredvidena dela</t>
  </si>
  <si>
    <t>A.18</t>
  </si>
  <si>
    <t>A.19</t>
  </si>
  <si>
    <t>Nepredvidena fizična dela ob odstranitvi, ki nastopijo zaradi okoliščin, ki niso bile poznane v času izdelave projektne dokumentacije, obračun po urah kvalificiranega gradbenega delavca, po izrecnem naročilu nadzora,</t>
  </si>
  <si>
    <t>Odstranitev stavbnega pohištva,  lesenih vrat med tajništvom in pisarno, skupaj s podboji, dim. do 95 x 205cm, z odvozom na lokalno deponijo in plačilom komunalne takse</t>
  </si>
  <si>
    <t>Odstranitev stavbnega pohištva,  lesenih vrat iz tajništva proti hodniku, skupaj s podboji, dim. do 101 x 202cm, z odvozom na lokalno deponijo in plačilom komunalne takse</t>
  </si>
  <si>
    <t>Odstranitev stavbnega pohištva, vrat med veliko sejno sobo in hodnikom, skupaj s podboji, dim. do 161cm x 200cm, z odvozom na lokalno deponijo in plačilom komunalne takse</t>
  </si>
  <si>
    <t>Odstranitev stavbnega pohištva, vrat med malo sejno sobo in hodnikom, skupaj s podboji, dim. do 207cm x 200cm, z odvozom na lokalno deponijo in plačilom komunalne takse</t>
  </si>
  <si>
    <t>Odstranitev zaščitnih PVC trakov na opremi dodatne pisarne, z odvozom na komunalno deponijo in plačilom takse</t>
  </si>
  <si>
    <t>C.1.3.</t>
  </si>
  <si>
    <t>- sidrni L profil za vzolžno konstrukcijo, dimenzije 80/80/3mm, skupaj s sidri za AB steno, TSE M10 1kom/30cm</t>
  </si>
  <si>
    <r>
      <t>Izdelava jeklene podkonstrukcije podokenskega parapeta - vzdolžna jeklena konstrukcija iz štirih škatlastih profilov 30/30/3mm s prečnimi povezovalnimi elementi iz škatlastih profilov 30/30/3mm, vsi elementi so med seboj polno zvarjeni, protikorozijsko zaščiteni z zaščitnim premazom d=2x50</t>
    </r>
    <r>
      <rPr>
        <sz val="11"/>
        <rFont val="Calibri"/>
        <family val="2"/>
        <charset val="238"/>
      </rPr>
      <t>µ, finalno opleskani z barvo za jeklo v sivi barvi</t>
    </r>
  </si>
  <si>
    <t>-prečni povezovalni škatlasti profili 30/30/3mm, navarjeni na vzdolžno konstrukcijo, profili so locirani na mestih delitve omaric</t>
  </si>
  <si>
    <t>Izdelava kompletne suhomontažne stene d=15,0cm, po sestavi Z3, sestava enako pri D.1, dodatno na strani hodnika je stena oblečena v oblogo iz MDF plošč, lakirane na barvo obloge na hodniku (NCS S 1505 - Y10R), 20%sijaj, v ceno vključeno mavčnokartonska stena in obloga, vključno z dodatnim bandažiranjem na stikih, skupaj z montažno podkonstrukcijo iz lesenih letev</t>
  </si>
  <si>
    <t xml:space="preserve">Izvedba izravnave obstoječe podloge tlaka po odstranitvi sintetične oz. kamnite talne obloge, izravnalna masa, d cca. = 0 - 5 mm, </t>
  </si>
  <si>
    <t>Dobava in namestitev kotnih letev na elementih obstoječe opreme v dodatni pisarni, višine 9cm, mat aluminij, kvalitete in izgleda kot npr. Profilpas, Metal Line 91 - Aluminium skirting board, spoji letev pod kotom 45°</t>
  </si>
  <si>
    <t>lesena pregradna stena s prehodom V3 - desno odpiranje, dim. 211cm x 289cm, vratno krilo 91,5x248,5cm
- tip: enokrilna vrata, skrita vratna nasadila z vgrajenim aluminijastim podbojem, odpiranje preko podboja, v lesenem okvirju/steni, vratno krilo poravnano z okvirjem
- barva vrat: Lesena vrata obojestransko lakirana na barvo,  skladno z barvo obloge na hodniku (NCS S 1505 - Y10R), z notranje strani pa skladno z barvo opreme (NCS S 0300-N) s premazom Milesi Soft Anti-Scratch
- zvočna izolativnost: do Rw C;Ctr =32(-2;-5)db
- kljuka s ključavnico kot npr. Hoppe Amsterdam</t>
  </si>
  <si>
    <t>lesena pregradna stena s prehodom V4 - desno odpiranje, dim. 217cm x 289cm, vratno krilo 91x249,5cm
- tip: enokrilna vrata, skrita vratna nasadila z vgrajenim aluminijastim podbojem, odpiranje preko podboja, v lesenem okvirju/steni, vratno krilo poravnano z okvirjem
- barva vrat: Lesena vrata obojestransko lakirana na barvo, skladno z barvo obloge na hodniku (NCS S 1505 - Y10R), z notranje strani pa skladno z barvo opreme (NCS S 0300-N) s premazom Milesi Soft Anti-Scratch
- zvočna izolativnost: do Rw C;Ctr =32(-2;-5)db
- kljuka s ključavnico kot npr. Hoppe Amsterdam
- POZOR: v ceno vključiti tudi precizno opazovanje pregradne stene na obstoječ vratni podboj in zagotoviti ustrezno akustično tesnenje</t>
  </si>
  <si>
    <t>K.3</t>
  </si>
  <si>
    <t>Kompletna izvedba prezračevane fasade iz kompozitne aluminijske pločevine (kot npr. Alucobond), d=4mm, barva enaka kot obstoječa fasada, na tipski podkonstrukciji, z odmikom od nosilne stene 5-20cm, skupaj s toplotno izolativno oblogo iz mineralne volne, kvalitete kot npr. Knauf Insulation DP-8, fasada je oblikovana kot vmesno polnilo med okni, skupaj z vsemi potrebnimi zaključki in spoji do okenskih profilov</t>
  </si>
  <si>
    <t>m2</t>
  </si>
  <si>
    <t>A.20</t>
  </si>
  <si>
    <t>- vzorec "pinboard" linoleja v barvnih odtenkih: NCS S 4005-Y20R,</t>
  </si>
  <si>
    <t>- vzorec vseh predvidenih pohištvenih linolejev v barvnih odtenkih: NCS S 2002-Y in NCS S 5010-G</t>
  </si>
  <si>
    <t>Postavitev, uporaba in odvoz gradbiščnega dvigala za vertikalni transport odpadkov, materiala in opreme za ves čas izvajanja del na objektu. Dvigalo primerno za transport vseh potrebnih surovin, materiala in opreme za potrebe gradnje in opreme prostorov tako, da transport v samem objektu (stopnišča, dvigala, hodniki) ni potreben in se ne izvaja. Ves vnos se izvaja izključno od zunaj skozi eno od oken pisarn posredno preko ravne strehe. Dvižna višina dvigala = 12m. Upoštevati shemo organizacije gradbišča.</t>
  </si>
  <si>
    <t>Kompletno grobo čiščenje vseh vertikalnih in horizontalnih površin območja rekonstrukcije v površini cca 150 m2</t>
  </si>
  <si>
    <t>Izvedba in naknadno krpanje utora za talni razvod el. instalacij širine do 20cm in globine 6cm, v obstoječem estrihu</t>
  </si>
  <si>
    <t>kompletna izvedba notranje toplotno izolativne obloge obstoječe strehe iz sistemske pločevine, v sestavi (podlaga iz OSB plošč 2x1cm, parna zapora, 20cm mineralne volne kot npr. Knauf Insulation DP-8), skupaj s tesnenjem parne zapore na obstoječe vertikalne površine s sistemskim samolepilnim trakom</t>
  </si>
  <si>
    <t>2x krilno okno z vmesno fiksno zasteklitvijo, razdeljeno na 2 dela, odpiranje po shemi, skupne dim. 333/158,5cm</t>
  </si>
  <si>
    <t>1x krilno okno z obstranskimi fiksnimi zasteklitvami, ena od fiksnih zasteklitev je razdeljena na 2 dela,odpiranje po shemi, skupne dim. 327/158,5cm</t>
  </si>
  <si>
    <t>4x krilno okno z 2x fiksno zasteklitvijo ter vmesnim polnilom, odpiranje po shemi, skupna dim. 669/158,5cm</t>
  </si>
  <si>
    <t>3x krilno okno z 1x fiksno zasteklitvijo ter vmesnim polnilom, odpiranje po shemi, skupna dim. 395,5/158,5cm</t>
  </si>
  <si>
    <t>2x krilno okno z vmesno fiksno zasteklitvijo, razdeljeno na 2 dela, odpiranje po shemi, skupna dim. 335/158,5cm</t>
  </si>
  <si>
    <t>- Sediščna školjka in hrbtišče sta kompletno oblečena v blago v dvobarvnem prepletu, ki barvno sovpada (je soroden) barvi po NCS S 6020-R90B, oziroma kot npr. vzorec na priloženi sliki (kot npr. Gabriel Medley, Colour 66010)</t>
  </si>
  <si>
    <r>
      <rPr>
        <sz val="11"/>
        <rFont val="Calibri"/>
        <family val="2"/>
        <charset val="238"/>
        <scheme val="minor"/>
      </rPr>
      <t>- požarno odporen poliester (100% PE)
- z odpornostjo proti obrabi &gt; 100.000 Martindale po standardu EN ISO 12947-2,
- odpornost barve na svetlobo &gt; 5-7 po standardu EN ISO 105-B02, 
- odpornost proti ognju po standardu EN 1021-1/2 ignition source 0-1, BS 5852 ignition source 5, Q1 UK, požarno odporna,
- Čiščenje; tkanina je pralna do 60° po navodilih proizvajalca.
- oblazinjenje z 10 letno garancijo po proizvajalčevih pogojih,
- Stol mora ustrezati standardom EN 15373:2007 (level2), EN 12720:2009, SIS 83 91 17:1987 in EN 1021-1:2006-Part1 ali enakovredno.</t>
    </r>
    <r>
      <rPr>
        <sz val="11"/>
        <color rgb="FFFF0000"/>
        <rFont val="Calibri"/>
        <family val="2"/>
        <charset val="238"/>
        <scheme val="minor"/>
      </rPr>
      <t xml:space="preserve">
</t>
    </r>
  </si>
  <si>
    <t>- Okvirne dim: širina 47 cm, globina 50 cm, višina 80,5 cm, višina sedišča 46 cm.</t>
  </si>
  <si>
    <t xml:space="preserve">- podnožje je sestavljeno iz vrtljive osnove s 4 kraki it 18mm jeklene palice nogicami brez koleščk, puliran aluminij, </t>
  </si>
  <si>
    <t>- Delovni stol s hrbtnim naslonom, na štirih nogah na vrtljivem štiri zvezda podnožju kromiranih ali prašnobarvanih jeklenih palic ali iz litega prašnobarvanega  L-2520 aluminija sive barve (cod.GP; RAL9006), brez koles.</t>
  </si>
  <si>
    <t>- Gre za oblogo, za katero so speljane elektro inštalacije iz stropa v tla. V sklopu obloge locirana tudi tabla "piši-briši". V ceno ušteta tudi stenska ura, opisana v načrtu opreme. Skupna dimenzija elementa je 178,5 x 330,8 cm.</t>
  </si>
  <si>
    <t>- Element združuje garderobno omaro z drsnimi krili na vodilih ter nišo za sedenje. Niša je izdelana kot vstavek iz vezane plošče, oblepljene s pohištvenim linolejem. V ceno ušteta tudi stenska ura, opisana v načrtu opreme. Nadaljuje se v element E14. Skupna dimenzija elementa je 330 x 68 cm.</t>
  </si>
  <si>
    <t>- Element sestavlja garderobna omara male sejne sobe ter niz predalnikov na hodniku. V sklopu predalnika so predvideni tudi koši za ločevanje smeti. V ceno ušteta tudi stenska ura, opisana v načrtu opreme. Skupna dimenzija elementa je 68,3 x 63 cm ter 249 x 60,7 cm.</t>
  </si>
  <si>
    <t>Mizarska izdelava zaključka spuščenega stropa v obliki vgradnega kanala screen rolo pred zasteklitvami svetlobnikov. Dela vključujejo podkonstrukcijo: letvice v sklopu spuščenega stropa in sicer: kanal neto dim. 12.5cm / 13.5cm, kanal se pričvrsti na spuščeni strop in AB steno preko  cca. 4 kom lesenih smrekovih letev dim. do 40 mm/200mm, kar je vključeno v ceno. Izvedba skladna z detajlom D10.</t>
  </si>
  <si>
    <t>Mizarska izdelava zaključka spuščenega stropa v obliki vgradnega kanala za galerijsko letev. Dela vključujejo podkonstrukcijo (letvice v sklopu spuščenega stropa in sicer: kanal neto dim. 4.0cm / 5.8cm, kanal se pričvrsti na AB strop in predelno steno preko dveh lesenih smrekovih letev dim. 40mm / 19 mm ter 114mm / 19mm) in slikarski ALU profil kot npr. Gallery Clip ali kakovostno in oblikovno enakovredno. Pri detajli D07a vključujejo dela tudi zaključek iz mavčno kartonskih plošč. Izvedba skladna z detajlom D07 in D07a.</t>
  </si>
  <si>
    <t>F.3</t>
  </si>
  <si>
    <t>F.3.1</t>
  </si>
  <si>
    <t>F.3.2</t>
  </si>
  <si>
    <t>F.3.3</t>
  </si>
  <si>
    <t>F.3.4</t>
  </si>
  <si>
    <t>motorno projekcijsko platno z napenjalnim sistemom projekcijske površine. 
Napenjanje na tri strani z uporabo elastičnih kablov.
C00 različica nima črnega robu
Prašno barvano aluminijasto ohišje, barva mat beli RAL9010.
Ohišje platna na obeh straneh zaključeno s pokrovi iz pocinkanega železa.
Priloženi nosilci za hitro namestiev platna na steno. 
“Back Drop” platno 
El. motor na desni strani.
Projekcijska površina iz PVC-ja brez kadmija.
Skladno z direktivami: Direktiva o nizki napetosti 2014–35-CE in Elektromagnetna kompatibilnost2014–30-EU.
Priloženi komplet za pritrditev konzole za mavčne plošče; nastavljiv po višini preko navojnih palic.</t>
  </si>
  <si>
    <t>PROJEKCIJSKA POVRŠINA 
Bela projekcijska površina iz laminiranega vinil – klorid-a 
Črna zadnja stran
Brez črnih robov
Gain 1.2
Vidni kot 150°
4K kompatibilno
M1 protipožarna klasifikacija
Dobelina projekcijske površine 0,43mm ali manj
Kompatibilno z aktivno 3D projekcijo
Kompatibilno  pasivnim spektrom 3D projekcije</t>
  </si>
  <si>
    <t>Kontrola platna:
V kaseto platna vgrajen RF (Radio frekvenčni) sprejemnik Somfy IO-homecontrol®
Priložen RF daljinski upraljalnik
Frekvenčni razpon v treh stopnjah med 868 and 870 MHz
Avtomatksa izbira najboljšega kanala za pretok ukazov
128 bitno kodiranje zagotavlja 100 % varnost
Deluje na oddaljnosti do 200 m</t>
  </si>
  <si>
    <t>kot npr. "Adeo Inceel Tensio Classic VisionWhitePro" in "Motor IO-homecontrol® with radio-integrated RF receiver and standard transmitter" ali kakovostno enakovredno</t>
  </si>
  <si>
    <t>Platno 1 (niša v veliki sejni sobi)
- okvirnih bruto dimenzij platna 2394x1472
- pred nabavo je velikost potrebno uskladiti z opremo (glede na izbran model) ter nujno dobiti potrditev projektanta in naročnika</t>
  </si>
  <si>
    <t>Platno 2 (glavno platno v veliki sejni sobi)
- okvirnih bruto dimenzij platna 3170x1957
- pred nabavo je velikost potrebno uskladiti z opremo (glede na izbran model) ter nujno dobiti potrditev projektanta in naročnika</t>
  </si>
  <si>
    <t>Platno 3 (niša v veliki sejni sobi)
- okvirnih bruto dimenzij platna 2962x1827
- pred nabavo je velikost potrebno uskladiti z opremo (glede na izbran model) ter nujno dobiti potrditev projektanta in naročnika</t>
  </si>
  <si>
    <t>Odstranitev stavbnega pohištva - okenskih odprtin ter fiksnih delov, višine 160cm,  dolžine od 60 do 200cm  z odvozom na komunalno deponijo in plačilom takse</t>
  </si>
  <si>
    <t>Izdelava, dobava in montaža žaluzijskega senčila širine 35mm v srebrni barvi,kvalitete, izgleda in odsevnosti kot npr. Interstille Art.2139 ali kakovostno enakovredno, vsi elementi enotne višine 166cm, elementi različnih širin (pred izdelavo potrebne izmere na licu mesta, kar je všteto v ceno):</t>
  </si>
  <si>
    <t>- v popisu je samo osnoven opis opreme, točne lokacije materialov in detajlov so vidni v načrtu opreme, zato je ob oceni nujno potrebno upoštevati priložen načrt opreme</t>
  </si>
  <si>
    <t>- Element je nadaljevamke elementa E13. Poteka vzdolž celotne stene in sestoji iz niše za sedenje, niše za dodatne sedeže ter slopa, v katerem so razpeljane inštalacije in projekcijsko platno. Skupna dimenzija elementa je 523 x 44 cm.</t>
  </si>
  <si>
    <t>- Element združuje stensko oblogo, ki se nad prostorom tiskalnika razširi v polico za dodatni tiskalnik. Finalni sloj prostora za obvestila je opisan v splošnih opisih elementov notranje opreme. Skupna dimenzija elementa je 471,3 x 63 cm.</t>
  </si>
  <si>
    <t>Odstranitev obstoječega pohištva, pisarniških omar, miz, sedežnih garnitur, z odvozom na komunalno deponijo in plačilom takse</t>
  </si>
  <si>
    <t>Izdelava, dobava in montaža zatemnitvenega screena/roloja na motorni pogon brez vodil, upravljanje na stikalo in priklop, 100% zatemnitvena tkanina, barva po izboru projektanta, montaža v obstoječe utore od lamelnih zaves (pri oknih) ali v nišo v spuščenem stropu (pri zasteklitvah) kot npr. tip Reflexol R_XL (pred izdelavo potrebne izmere na licu mesta, kar je všteto v ceno):</t>
  </si>
  <si>
    <t>Odstranitev oblog svetlobnikov v sejni sobi (170 x 265cm), z odvozom na komunalno deponijo in plačilom takse</t>
  </si>
  <si>
    <r>
      <t>Odstranitev  mask oz. oblog nosilcev in stebrov iz kovinske pločevine skupaj s podkonstukcijo v razviti</t>
    </r>
    <r>
      <rPr>
        <sz val="11"/>
        <color rgb="FFFF0000"/>
        <rFont val="Calibri"/>
        <family val="2"/>
        <charset val="238"/>
        <scheme val="minor"/>
      </rPr>
      <t xml:space="preserve"> </t>
    </r>
    <r>
      <rPr>
        <sz val="11"/>
        <rFont val="Calibri"/>
        <family val="2"/>
        <charset val="238"/>
        <scheme val="minor"/>
      </rPr>
      <t>širini do 70cm, z odvozom na komunalno deponijo in plačilom takse</t>
    </r>
  </si>
  <si>
    <t>Odstranitev obstoječe prezračevane fasade - obloge iz aluminijske pločevine na podkonstrukciji (Pozor! Podkonstrukcija se ohranja), skupaj s toplotno izolacijo, razvita širina pločevine do 150 cm, z odvozom na komunalno deponijo in plačilom takse</t>
  </si>
  <si>
    <t>0.</t>
  </si>
  <si>
    <t>1x krilno okno s fiksnim delom, odpiranje po shemi, dim. 168,5/264,5cm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</si>
</sst>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 &quot;€&quot;"/>
    <numFmt numFmtId="165" formatCode="_-* #,##0.00\ _S_I_T_-;\-* #,##0.00\ _S_I_T_-;_-* &quot;-&quot;??\ _S_I_T_-;_-@_-"/>
    <numFmt numFmtId="166" formatCode="#,##0.0"/>
  </numFmts>
  <fonts count="18" x14ac:knownFonts="1">
    <font>
      <sz val="11"/>
      <color theme="1"/>
      <name val="Calibri"/>
      <family val="2"/>
      <charset val="238"/>
      <scheme val="minor"/>
    </font>
    <font>
      <sz val="18"/>
      <color theme="3"/>
      <name val="Calibri Light"/>
      <family val="2"/>
      <charset val="238"/>
      <scheme val="major"/>
    </font>
    <font>
      <b/>
      <sz val="12"/>
      <name val="Calibri"/>
      <family val="2"/>
      <charset val="238"/>
    </font>
    <font>
      <sz val="8"/>
      <name val="Calibri"/>
      <family val="2"/>
      <charset val="238"/>
    </font>
    <font>
      <sz val="9"/>
      <color theme="1"/>
      <name val="Calibri"/>
      <family val="2"/>
      <charset val="238"/>
      <scheme val="minor"/>
    </font>
    <font>
      <sz val="10"/>
      <name val="Arial"/>
      <family val="2"/>
      <charset val="238"/>
    </font>
    <font>
      <sz val="10"/>
      <name val="Arial CE"/>
      <charset val="238"/>
    </font>
    <font>
      <sz val="10"/>
      <name val="Arial"/>
      <family val="2"/>
    </font>
    <font>
      <sz val="11"/>
      <color rgb="FFFF0000"/>
      <name val="Calibri"/>
      <family val="2"/>
      <charset val="238"/>
      <scheme val="minor"/>
    </font>
    <font>
      <sz val="18"/>
      <color rgb="FFFF0000"/>
      <name val="Calibri Light"/>
      <family val="2"/>
      <charset val="238"/>
      <scheme val="major"/>
    </font>
    <font>
      <sz val="18"/>
      <name val="Calibri Light"/>
      <family val="2"/>
      <charset val="238"/>
      <scheme val="major"/>
    </font>
    <font>
      <sz val="11"/>
      <name val="Calibri"/>
      <family val="2"/>
      <charset val="238"/>
      <scheme val="minor"/>
    </font>
    <font>
      <sz val="11"/>
      <name val="Calibri"/>
      <family val="2"/>
      <charset val="238"/>
    </font>
    <font>
      <sz val="9"/>
      <name val="Calibri"/>
      <family val="2"/>
      <charset val="238"/>
      <scheme val="minor"/>
    </font>
    <font>
      <u/>
      <sz val="11"/>
      <name val="Calibri"/>
      <family val="2"/>
      <charset val="238"/>
      <scheme val="minor"/>
    </font>
    <font>
      <sz val="11"/>
      <color theme="0" tint="-0.14999847407452621"/>
      <name val="Calibri"/>
      <family val="2"/>
      <charset val="238"/>
      <scheme val="minor"/>
    </font>
    <font>
      <sz val="10"/>
      <color theme="1"/>
      <name val="Arial"/>
      <family val="2"/>
      <charset val="238"/>
    </font>
    <font>
      <b/>
      <sz val="11"/>
      <name val="Calibri"/>
      <family val="2"/>
      <charset val="238"/>
      <scheme val="minor"/>
    </font>
  </fonts>
  <fills count="2">
    <fill>
      <patternFill patternType="none"/>
    </fill>
    <fill>
      <patternFill patternType="gray125"/>
    </fill>
  </fills>
  <borders count="3">
    <border>
      <left/>
      <right/>
      <top/>
      <bottom/>
      <diagonal/>
    </border>
    <border>
      <left/>
      <right/>
      <top/>
      <bottom style="thin">
        <color auto="1"/>
      </bottom>
      <diagonal/>
    </border>
    <border>
      <left/>
      <right/>
      <top style="thin">
        <color indexed="64"/>
      </top>
      <bottom/>
      <diagonal/>
    </border>
  </borders>
  <cellStyleXfs count="16">
    <xf numFmtId="0" fontId="0" fillId="0" borderId="0"/>
    <xf numFmtId="0" fontId="1" fillId="0" borderId="0" applyNumberFormat="0" applyFill="0" applyBorder="0" applyAlignment="0" applyProtection="0"/>
    <xf numFmtId="4" fontId="2" fillId="0" borderId="0" applyNumberFormat="0">
      <alignment horizontal="left" vertical="top"/>
    </xf>
    <xf numFmtId="4" fontId="3" fillId="0" borderId="0" applyFont="0" applyFill="0" applyBorder="0" applyProtection="0">
      <alignment horizontal="right" vertical="top" wrapText="1"/>
    </xf>
    <xf numFmtId="0" fontId="3" fillId="0" borderId="0">
      <alignment vertical="top" wrapText="1"/>
    </xf>
    <xf numFmtId="0" fontId="4" fillId="0" borderId="0">
      <alignment vertical="top" wrapText="1"/>
    </xf>
    <xf numFmtId="0" fontId="5" fillId="0" borderId="0" applyNumberFormat="0" applyFill="0" applyBorder="0" applyAlignment="0" applyProtection="0"/>
    <xf numFmtId="0" fontId="5" fillId="0" borderId="0"/>
    <xf numFmtId="165" fontId="5" fillId="0" borderId="0" applyFont="0" applyFill="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6" fillId="0" borderId="0"/>
    <xf numFmtId="0" fontId="7" fillId="0" borderId="0"/>
  </cellStyleXfs>
  <cellXfs count="122">
    <xf numFmtId="0" fontId="0" fillId="0" borderId="0" xfId="0"/>
    <xf numFmtId="0" fontId="9" fillId="0" borderId="0" xfId="1" applyFont="1"/>
    <xf numFmtId="0" fontId="8" fillId="0" borderId="0" xfId="0" applyFont="1" applyAlignment="1">
      <alignment vertical="top"/>
    </xf>
    <xf numFmtId="0" fontId="8" fillId="0" borderId="0" xfId="0" applyFont="1" applyAlignment="1">
      <alignment vertical="top" wrapText="1"/>
    </xf>
    <xf numFmtId="0" fontId="8" fillId="0" borderId="0" xfId="0" applyFont="1"/>
    <xf numFmtId="4" fontId="8" fillId="0" borderId="0" xfId="0" applyNumberFormat="1" applyFont="1"/>
    <xf numFmtId="164" fontId="8" fillId="0" borderId="0" xfId="0" applyNumberFormat="1" applyFont="1"/>
    <xf numFmtId="0" fontId="8" fillId="0" borderId="0" xfId="0" quotePrefix="1" applyFont="1" applyAlignment="1">
      <alignment vertical="top" wrapText="1"/>
    </xf>
    <xf numFmtId="0" fontId="8" fillId="0" borderId="1" xfId="0" applyFont="1" applyBorder="1" applyAlignment="1">
      <alignment vertical="top"/>
    </xf>
    <xf numFmtId="0" fontId="8" fillId="0" borderId="0" xfId="0" applyFont="1" applyFill="1" applyAlignment="1">
      <alignment vertical="top" wrapText="1"/>
    </xf>
    <xf numFmtId="0" fontId="8" fillId="0" borderId="0" xfId="0" applyFont="1" applyFill="1"/>
    <xf numFmtId="0" fontId="10" fillId="0" borderId="0" xfId="1" applyFont="1" applyAlignment="1">
      <alignment vertical="top"/>
    </xf>
    <xf numFmtId="0" fontId="10" fillId="0" borderId="0" xfId="1" applyFont="1" applyAlignment="1">
      <alignment vertical="top" wrapText="1"/>
    </xf>
    <xf numFmtId="0" fontId="11" fillId="0" borderId="0" xfId="0" applyFont="1" applyAlignment="1">
      <alignment vertical="top"/>
    </xf>
    <xf numFmtId="0" fontId="11" fillId="0" borderId="0" xfId="0" applyFont="1" applyAlignment="1">
      <alignment vertical="top" wrapText="1"/>
    </xf>
    <xf numFmtId="0" fontId="10" fillId="0" borderId="0" xfId="1" applyFont="1"/>
    <xf numFmtId="4" fontId="10" fillId="0" borderId="0" xfId="1" applyNumberFormat="1" applyFont="1"/>
    <xf numFmtId="164" fontId="10" fillId="0" borderId="0" xfId="1" applyNumberFormat="1" applyFont="1"/>
    <xf numFmtId="0" fontId="11" fillId="0" borderId="0" xfId="0" applyFont="1"/>
    <xf numFmtId="4" fontId="11" fillId="0" borderId="0" xfId="0" applyNumberFormat="1" applyFont="1"/>
    <xf numFmtId="164" fontId="11" fillId="0" borderId="0" xfId="0" applyNumberFormat="1" applyFont="1"/>
    <xf numFmtId="0" fontId="11" fillId="0" borderId="1" xfId="0" applyFont="1" applyBorder="1" applyAlignment="1">
      <alignment vertical="top"/>
    </xf>
    <xf numFmtId="0" fontId="11" fillId="0" borderId="1" xfId="0" applyFont="1" applyBorder="1" applyAlignment="1">
      <alignment vertical="top" wrapText="1"/>
    </xf>
    <xf numFmtId="0" fontId="11" fillId="0" borderId="1" xfId="0" applyFont="1" applyBorder="1"/>
    <xf numFmtId="4" fontId="11" fillId="0" borderId="1" xfId="0" applyNumberFormat="1" applyFont="1" applyBorder="1"/>
    <xf numFmtId="164" fontId="11" fillId="0" borderId="1" xfId="0" applyNumberFormat="1" applyFont="1" applyBorder="1"/>
    <xf numFmtId="4" fontId="11" fillId="0" borderId="0" xfId="0" applyNumberFormat="1" applyFont="1" applyFill="1"/>
    <xf numFmtId="0" fontId="11" fillId="0" borderId="0" xfId="0" applyFont="1" applyFill="1" applyAlignment="1">
      <alignment vertical="top" wrapText="1"/>
    </xf>
    <xf numFmtId="0" fontId="13" fillId="0" borderId="0" xfId="5" applyFont="1">
      <alignment vertical="top" wrapText="1"/>
    </xf>
    <xf numFmtId="4" fontId="11" fillId="0" borderId="1" xfId="0" applyNumberFormat="1" applyFont="1" applyBorder="1" applyAlignment="1">
      <alignment vertical="top"/>
    </xf>
    <xf numFmtId="164" fontId="11" fillId="0" borderId="1" xfId="0" applyNumberFormat="1" applyFont="1" applyBorder="1" applyAlignment="1">
      <alignment vertical="top"/>
    </xf>
    <xf numFmtId="164" fontId="11" fillId="0" borderId="0" xfId="0" applyNumberFormat="1" applyFont="1" applyBorder="1"/>
    <xf numFmtId="0" fontId="10" fillId="0" borderId="0" xfId="1" applyFont="1" applyFill="1" applyAlignment="1">
      <alignment vertical="top" wrapText="1"/>
    </xf>
    <xf numFmtId="0" fontId="13" fillId="0" borderId="0" xfId="5" applyFont="1" applyFill="1">
      <alignment vertical="top" wrapText="1"/>
    </xf>
    <xf numFmtId="0" fontId="11" fillId="0" borderId="1" xfId="0" applyFont="1" applyFill="1" applyBorder="1" applyAlignment="1">
      <alignment vertical="top" wrapText="1"/>
    </xf>
    <xf numFmtId="0" fontId="11" fillId="0" borderId="0" xfId="0" applyFont="1" applyFill="1" applyAlignment="1">
      <alignment vertical="top"/>
    </xf>
    <xf numFmtId="0" fontId="11" fillId="0" borderId="0" xfId="0" applyFont="1" applyFill="1"/>
    <xf numFmtId="164" fontId="11" fillId="0" borderId="0" xfId="0" applyNumberFormat="1" applyFont="1" applyFill="1"/>
    <xf numFmtId="0" fontId="11" fillId="0" borderId="1" xfId="0" applyFont="1" applyFill="1" applyBorder="1" applyAlignment="1">
      <alignment vertical="top"/>
    </xf>
    <xf numFmtId="164" fontId="11" fillId="0" borderId="1" xfId="0" applyNumberFormat="1" applyFont="1" applyFill="1" applyBorder="1"/>
    <xf numFmtId="0" fontId="10" fillId="0" borderId="0" xfId="1" applyFont="1" applyFill="1" applyAlignment="1">
      <alignment vertical="top"/>
    </xf>
    <xf numFmtId="0" fontId="10" fillId="0" borderId="0" xfId="1" applyFont="1" applyFill="1"/>
    <xf numFmtId="4" fontId="10" fillId="0" borderId="0" xfId="1" applyNumberFormat="1" applyFont="1" applyFill="1"/>
    <xf numFmtId="164" fontId="10" fillId="0" borderId="0" xfId="1" applyNumberFormat="1" applyFont="1" applyFill="1"/>
    <xf numFmtId="4" fontId="11" fillId="0" borderId="1" xfId="0" applyNumberFormat="1" applyFont="1" applyFill="1" applyBorder="1" applyAlignment="1">
      <alignment vertical="top"/>
    </xf>
    <xf numFmtId="164" fontId="11" fillId="0" borderId="1" xfId="0" applyNumberFormat="1" applyFont="1" applyFill="1" applyBorder="1" applyAlignment="1">
      <alignment vertical="top"/>
    </xf>
    <xf numFmtId="0" fontId="15" fillId="0" borderId="0" xfId="0" applyFont="1"/>
    <xf numFmtId="164" fontId="0" fillId="0" borderId="0" xfId="0" applyNumberFormat="1"/>
    <xf numFmtId="0" fontId="0" fillId="0" borderId="0" xfId="0" applyFill="1"/>
    <xf numFmtId="0" fontId="11" fillId="0" borderId="1" xfId="0" applyFont="1" applyFill="1" applyBorder="1"/>
    <xf numFmtId="4" fontId="11" fillId="0" borderId="1" xfId="0" applyNumberFormat="1" applyFont="1" applyFill="1" applyBorder="1"/>
    <xf numFmtId="0" fontId="8" fillId="0" borderId="0" xfId="0" applyFont="1" applyFill="1" applyAlignment="1">
      <alignment vertical="top"/>
    </xf>
    <xf numFmtId="4" fontId="8" fillId="0" borderId="0" xfId="0" applyNumberFormat="1" applyFont="1" applyFill="1"/>
    <xf numFmtId="164" fontId="8" fillId="0" borderId="0" xfId="0" applyNumberFormat="1" applyFont="1" applyFill="1"/>
    <xf numFmtId="0" fontId="11" fillId="0" borderId="0" xfId="0" quotePrefix="1" applyFont="1" applyFill="1" applyAlignment="1">
      <alignment vertical="top"/>
    </xf>
    <xf numFmtId="0" fontId="11" fillId="0" borderId="0" xfId="0" quotePrefix="1" applyFont="1" applyFill="1" applyAlignment="1">
      <alignment vertical="top" wrapText="1"/>
    </xf>
    <xf numFmtId="0" fontId="8" fillId="0" borderId="0" xfId="0" quotePrefix="1" applyFont="1" applyFill="1" applyAlignment="1">
      <alignment vertical="top" wrapText="1"/>
    </xf>
    <xf numFmtId="0" fontId="11" fillId="0" borderId="0" xfId="0" applyFont="1" applyFill="1" applyBorder="1" applyAlignment="1">
      <alignment vertical="top"/>
    </xf>
    <xf numFmtId="0" fontId="11" fillId="0" borderId="0" xfId="0" quotePrefix="1" applyFont="1" applyFill="1" applyBorder="1" applyAlignment="1">
      <alignment vertical="top" wrapText="1"/>
    </xf>
    <xf numFmtId="4" fontId="11" fillId="0" borderId="0" xfId="0" applyNumberFormat="1" applyFont="1" applyFill="1" applyBorder="1"/>
    <xf numFmtId="0" fontId="17" fillId="0" borderId="0" xfId="0" applyFont="1" applyFill="1" applyAlignment="1">
      <alignment vertical="top" wrapText="1"/>
    </xf>
    <xf numFmtId="0" fontId="0" fillId="0" borderId="0" xfId="0" applyFill="1" applyAlignment="1">
      <alignment vertical="top"/>
    </xf>
    <xf numFmtId="0" fontId="0" fillId="0" borderId="0" xfId="0" applyFill="1" applyAlignment="1">
      <alignment vertical="top" wrapText="1"/>
    </xf>
    <xf numFmtId="4" fontId="0" fillId="0" borderId="0" xfId="0" applyNumberFormat="1" applyFill="1"/>
    <xf numFmtId="164" fontId="0" fillId="0" borderId="0" xfId="0" applyNumberFormat="1" applyFill="1"/>
    <xf numFmtId="0" fontId="0" fillId="0" borderId="0" xfId="0" quotePrefix="1" applyFill="1" applyAlignment="1">
      <alignment vertical="top" wrapText="1"/>
    </xf>
    <xf numFmtId="0" fontId="0" fillId="0" borderId="0" xfId="0" quotePrefix="1" applyFill="1" applyAlignment="1">
      <alignment vertical="top"/>
    </xf>
    <xf numFmtId="0" fontId="11" fillId="0" borderId="2" xfId="0" applyFont="1" applyFill="1" applyBorder="1"/>
    <xf numFmtId="0" fontId="11" fillId="0" borderId="2" xfId="0" applyFont="1" applyFill="1" applyBorder="1" applyAlignment="1">
      <alignment vertical="top" wrapText="1"/>
    </xf>
    <xf numFmtId="4" fontId="11" fillId="0" borderId="2" xfId="0" applyNumberFormat="1" applyFont="1" applyFill="1" applyBorder="1"/>
    <xf numFmtId="164" fontId="11" fillId="0" borderId="2" xfId="0" applyNumberFormat="1" applyFont="1" applyFill="1" applyBorder="1"/>
    <xf numFmtId="0" fontId="8" fillId="0" borderId="1" xfId="0" applyFont="1" applyFill="1" applyBorder="1" applyAlignment="1">
      <alignment vertical="top"/>
    </xf>
    <xf numFmtId="0" fontId="8" fillId="0" borderId="1" xfId="0" applyFont="1" applyFill="1" applyBorder="1" applyAlignment="1">
      <alignment vertical="top" wrapText="1"/>
    </xf>
    <xf numFmtId="0" fontId="8" fillId="0" borderId="1" xfId="0" applyFont="1" applyFill="1" applyBorder="1"/>
    <xf numFmtId="4" fontId="8" fillId="0" borderId="1" xfId="0" applyNumberFormat="1" applyFont="1" applyFill="1" applyBorder="1"/>
    <xf numFmtId="164" fontId="8" fillId="0" borderId="1" xfId="0" applyNumberFormat="1" applyFont="1" applyFill="1" applyBorder="1"/>
    <xf numFmtId="0" fontId="0" fillId="0" borderId="0" xfId="0" applyFill="1" applyAlignment="1">
      <alignment wrapText="1"/>
    </xf>
    <xf numFmtId="0" fontId="0" fillId="0" borderId="0" xfId="0" quotePrefix="1" applyFill="1" applyAlignment="1">
      <alignment wrapText="1"/>
    </xf>
    <xf numFmtId="49" fontId="0" fillId="0" borderId="0" xfId="0" applyNumberFormat="1" applyFill="1" applyAlignment="1">
      <alignment wrapText="1"/>
    </xf>
    <xf numFmtId="49" fontId="0" fillId="0" borderId="0" xfId="0" quotePrefix="1" applyNumberFormat="1" applyFill="1" applyAlignment="1">
      <alignment wrapText="1"/>
    </xf>
    <xf numFmtId="166" fontId="10" fillId="0" borderId="0" xfId="1" applyNumberFormat="1" applyFont="1"/>
    <xf numFmtId="166" fontId="11" fillId="0" borderId="0" xfId="0" applyNumberFormat="1" applyFont="1" applyFill="1"/>
    <xf numFmtId="166" fontId="11" fillId="0" borderId="1" xfId="0" applyNumberFormat="1" applyFont="1" applyFill="1" applyBorder="1" applyAlignment="1">
      <alignment vertical="top"/>
    </xf>
    <xf numFmtId="166" fontId="11" fillId="0" borderId="1" xfId="0" applyNumberFormat="1" applyFont="1" applyFill="1" applyBorder="1"/>
    <xf numFmtId="166" fontId="8" fillId="0" borderId="0" xfId="0" applyNumberFormat="1" applyFont="1"/>
    <xf numFmtId="0" fontId="11" fillId="0" borderId="2" xfId="0" applyFont="1" applyFill="1" applyBorder="1" applyAlignment="1">
      <alignment vertical="top"/>
    </xf>
    <xf numFmtId="164" fontId="11" fillId="0" borderId="2" xfId="0" applyNumberFormat="1" applyFont="1" applyBorder="1"/>
    <xf numFmtId="0" fontId="8" fillId="0" borderId="0" xfId="0" applyFont="1" applyBorder="1" applyAlignment="1">
      <alignment vertical="top"/>
    </xf>
    <xf numFmtId="0" fontId="8" fillId="0" borderId="0" xfId="0" applyFont="1" applyBorder="1" applyAlignment="1">
      <alignment vertical="top" wrapText="1"/>
    </xf>
    <xf numFmtId="0" fontId="8" fillId="0" borderId="0" xfId="0" applyFont="1" applyBorder="1"/>
    <xf numFmtId="4" fontId="8" fillId="0" borderId="0" xfId="0" applyNumberFormat="1" applyFont="1" applyBorder="1"/>
    <xf numFmtId="164" fontId="8" fillId="0" borderId="0" xfId="0" applyNumberFormat="1" applyFont="1" applyBorder="1"/>
    <xf numFmtId="0" fontId="8" fillId="0" borderId="2" xfId="0" applyFont="1" applyFill="1" applyBorder="1"/>
    <xf numFmtId="0" fontId="10" fillId="0" borderId="0" xfId="1" applyFont="1" applyAlignment="1" applyProtection="1">
      <alignment vertical="top"/>
    </xf>
    <xf numFmtId="0" fontId="10" fillId="0" borderId="0" xfId="1" applyFont="1" applyAlignment="1" applyProtection="1">
      <alignment vertical="top" wrapText="1"/>
    </xf>
    <xf numFmtId="0" fontId="10" fillId="0" borderId="0" xfId="1" applyFont="1" applyProtection="1"/>
    <xf numFmtId="4" fontId="9" fillId="0" borderId="0" xfId="1" applyNumberFormat="1" applyFont="1" applyProtection="1"/>
    <xf numFmtId="164" fontId="9" fillId="0" borderId="0" xfId="1" applyNumberFormat="1" applyFont="1" applyProtection="1"/>
    <xf numFmtId="0" fontId="9" fillId="0" borderId="0" xfId="1" applyFont="1" applyProtection="1"/>
    <xf numFmtId="0" fontId="11" fillId="0" borderId="0" xfId="0" applyFont="1" applyAlignment="1" applyProtection="1">
      <alignment vertical="top"/>
    </xf>
    <xf numFmtId="0" fontId="11" fillId="0" borderId="0" xfId="0" applyFont="1" applyAlignment="1" applyProtection="1">
      <alignment vertical="top" wrapText="1"/>
    </xf>
    <xf numFmtId="0" fontId="11" fillId="0" borderId="0" xfId="0" applyFont="1" applyProtection="1"/>
    <xf numFmtId="4" fontId="8" fillId="0" borderId="0" xfId="0" applyNumberFormat="1" applyFont="1" applyProtection="1"/>
    <xf numFmtId="164" fontId="8" fillId="0" borderId="0" xfId="0" applyNumberFormat="1" applyFont="1" applyProtection="1"/>
    <xf numFmtId="0" fontId="8" fillId="0" borderId="0" xfId="0" applyFont="1" applyProtection="1"/>
    <xf numFmtId="164" fontId="11" fillId="0" borderId="0" xfId="0" applyNumberFormat="1" applyFont="1" applyProtection="1"/>
    <xf numFmtId="164" fontId="10" fillId="0" borderId="0" xfId="1" applyNumberFormat="1" applyFont="1" applyProtection="1">
      <protection locked="0"/>
    </xf>
    <xf numFmtId="164" fontId="11" fillId="0" borderId="0" xfId="0" applyNumberFormat="1" applyFont="1" applyProtection="1">
      <protection locked="0"/>
    </xf>
    <xf numFmtId="164" fontId="11" fillId="0" borderId="1" xfId="0" applyNumberFormat="1" applyFont="1" applyBorder="1" applyAlignment="1" applyProtection="1">
      <alignment wrapText="1"/>
      <protection locked="0"/>
    </xf>
    <xf numFmtId="164" fontId="11" fillId="0" borderId="0" xfId="0" applyNumberFormat="1" applyFont="1" applyFill="1" applyProtection="1">
      <protection locked="0"/>
    </xf>
    <xf numFmtId="164" fontId="11" fillId="0" borderId="1" xfId="0" applyNumberFormat="1" applyFont="1" applyFill="1" applyBorder="1" applyProtection="1">
      <protection locked="0"/>
    </xf>
    <xf numFmtId="164" fontId="8" fillId="0" borderId="0" xfId="0" applyNumberFormat="1" applyFont="1" applyProtection="1">
      <protection locked="0"/>
    </xf>
    <xf numFmtId="0" fontId="11" fillId="0" borderId="0" xfId="0" applyFont="1" applyFill="1" applyProtection="1">
      <protection locked="0"/>
    </xf>
    <xf numFmtId="164" fontId="11" fillId="0" borderId="1" xfId="0" applyNumberFormat="1" applyFont="1" applyFill="1" applyBorder="1" applyAlignment="1" applyProtection="1">
      <alignment vertical="top" wrapText="1"/>
      <protection locked="0"/>
    </xf>
    <xf numFmtId="164" fontId="11" fillId="0" borderId="1" xfId="0" applyNumberFormat="1" applyFont="1" applyBorder="1" applyAlignment="1" applyProtection="1">
      <alignment vertical="top" wrapText="1"/>
      <protection locked="0"/>
    </xf>
    <xf numFmtId="164" fontId="11" fillId="0" borderId="0" xfId="0" applyNumberFormat="1" applyFont="1" applyFill="1" applyBorder="1" applyProtection="1">
      <protection locked="0"/>
    </xf>
    <xf numFmtId="164" fontId="11" fillId="0" borderId="2" xfId="0" applyNumberFormat="1" applyFont="1" applyFill="1" applyBorder="1" applyProtection="1">
      <protection locked="0"/>
    </xf>
    <xf numFmtId="164" fontId="8" fillId="0" borderId="0" xfId="0" applyNumberFormat="1" applyFont="1" applyBorder="1" applyProtection="1">
      <protection locked="0"/>
    </xf>
    <xf numFmtId="164" fontId="8" fillId="0" borderId="1" xfId="0" applyNumberFormat="1" applyFont="1" applyFill="1" applyBorder="1" applyProtection="1">
      <protection locked="0"/>
    </xf>
    <xf numFmtId="164" fontId="8" fillId="0" borderId="0" xfId="0" applyNumberFormat="1" applyFont="1" applyFill="1" applyProtection="1">
      <protection locked="0"/>
    </xf>
    <xf numFmtId="164" fontId="0" fillId="0" borderId="0" xfId="0" applyNumberFormat="1" applyFill="1" applyProtection="1">
      <protection locked="0"/>
    </xf>
    <xf numFmtId="164" fontId="10" fillId="0" borderId="0" xfId="1" applyNumberFormat="1" applyFont="1" applyFill="1" applyProtection="1">
      <protection locked="0"/>
    </xf>
  </cellXfs>
  <cellStyles count="16">
    <cellStyle name="Naslov sklopa" xfId="2" xr:uid="{00000000-0005-0000-0000-000001000000}"/>
    <cellStyle name="Navadno 10" xfId="13" xr:uid="{00000000-0005-0000-0000-000003000000}"/>
    <cellStyle name="Navadno 2 2" xfId="7" xr:uid="{00000000-0005-0000-0000-000004000000}"/>
    <cellStyle name="Navadno 2 2 2" xfId="10" xr:uid="{00000000-0005-0000-0000-000005000000}"/>
    <cellStyle name="Navadno 3" xfId="9" xr:uid="{00000000-0005-0000-0000-000006000000}"/>
    <cellStyle name="Navadno 3 2" xfId="14" xr:uid="{00000000-0005-0000-0000-000007000000}"/>
    <cellStyle name="Navadno 3 3" xfId="11" xr:uid="{00000000-0005-0000-0000-000008000000}"/>
    <cellStyle name="Navadno manjše" xfId="5" xr:uid="{00000000-0005-0000-0000-000009000000}"/>
    <cellStyle name="Normal" xfId="0" builtinId="0"/>
    <cellStyle name="Normal 2" xfId="15" xr:uid="{00000000-0005-0000-0000-00000B000000}"/>
    <cellStyle name="normal 3" xfId="6" xr:uid="{00000000-0005-0000-0000-00000A000000}"/>
    <cellStyle name="Povzetek sestave" xfId="4" xr:uid="{00000000-0005-0000-0000-00000C000000}"/>
    <cellStyle name="številka" xfId="3" xr:uid="{00000000-0005-0000-0000-00000D000000}"/>
    <cellStyle name="Title" xfId="1" builtinId="15"/>
    <cellStyle name="Vejica 2 2" xfId="8" xr:uid="{00000000-0005-0000-0000-00000E000000}"/>
    <cellStyle name="Vejica 2 2 2" xfId="12" xr:uid="{00000000-0005-0000-0000-00000F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8" Type="http://schemas.openxmlformats.org/officeDocument/2006/relationships/image" Target="cid:image011.jpg@01D65519.05781EF0" TargetMode="External"/><Relationship Id="rId3" Type="http://schemas.openxmlformats.org/officeDocument/2006/relationships/image" Target="../media/image5.jpeg"/><Relationship Id="rId7" Type="http://schemas.openxmlformats.org/officeDocument/2006/relationships/image" Target="../media/image9.jpeg"/><Relationship Id="rId2" Type="http://schemas.openxmlformats.org/officeDocument/2006/relationships/image" Target="../media/image4.jpeg"/><Relationship Id="rId1" Type="http://schemas.openxmlformats.org/officeDocument/2006/relationships/image" Target="../media/image3.jpeg"/><Relationship Id="rId6" Type="http://schemas.openxmlformats.org/officeDocument/2006/relationships/image" Target="../media/image8.jpg"/><Relationship Id="rId5" Type="http://schemas.openxmlformats.org/officeDocument/2006/relationships/image" Target="../media/image7.jpg"/><Relationship Id="rId10" Type="http://schemas.openxmlformats.org/officeDocument/2006/relationships/image" Target="cid:image012.jpg@01D65519.05781EF0" TargetMode="External"/><Relationship Id="rId4" Type="http://schemas.openxmlformats.org/officeDocument/2006/relationships/image" Target="../media/image6.jpeg"/><Relationship Id="rId9" Type="http://schemas.openxmlformats.org/officeDocument/2006/relationships/image" Target="../media/image10.jpeg"/></Relationships>
</file>

<file path=xl/drawings/drawing1.xml><?xml version="1.0" encoding="utf-8"?>
<xdr:wsDr xmlns:xdr="http://schemas.openxmlformats.org/drawingml/2006/spreadsheetDrawing" xmlns:a="http://schemas.openxmlformats.org/drawingml/2006/main">
  <xdr:twoCellAnchor editAs="oneCell">
    <xdr:from>
      <xdr:col>1</xdr:col>
      <xdr:colOff>945330</xdr:colOff>
      <xdr:row>48</xdr:row>
      <xdr:rowOff>403474</xdr:rowOff>
    </xdr:from>
    <xdr:to>
      <xdr:col>1</xdr:col>
      <xdr:colOff>4877250</xdr:colOff>
      <xdr:row>48</xdr:row>
      <xdr:rowOff>3146674</xdr:rowOff>
    </xdr:to>
    <xdr:pic>
      <xdr:nvPicPr>
        <xdr:cNvPr id="7" name="Slika 6">
          <a:extLst>
            <a:ext uri="{FF2B5EF4-FFF2-40B4-BE49-F238E27FC236}">
              <a16:creationId xmlns:a16="http://schemas.microsoft.com/office/drawing/2014/main" id="{00000000-0008-0000-0100-000007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394824" y="28775131"/>
          <a:ext cx="3931920" cy="2743200"/>
        </a:xfrm>
        <a:prstGeom prst="rect">
          <a:avLst/>
        </a:prstGeom>
      </xdr:spPr>
    </xdr:pic>
    <xdr:clientData/>
  </xdr:twoCellAnchor>
  <xdr:twoCellAnchor editAs="oneCell">
    <xdr:from>
      <xdr:col>1</xdr:col>
      <xdr:colOff>32107</xdr:colOff>
      <xdr:row>49</xdr:row>
      <xdr:rowOff>439432</xdr:rowOff>
    </xdr:from>
    <xdr:to>
      <xdr:col>1</xdr:col>
      <xdr:colOff>5130978</xdr:colOff>
      <xdr:row>49</xdr:row>
      <xdr:rowOff>2729401</xdr:rowOff>
    </xdr:to>
    <xdr:pic>
      <xdr:nvPicPr>
        <xdr:cNvPr id="8" name="Slika 7">
          <a:extLst>
            <a:ext uri="{FF2B5EF4-FFF2-40B4-BE49-F238E27FC236}">
              <a16:creationId xmlns:a16="http://schemas.microsoft.com/office/drawing/2014/main" id="{00000000-0008-0000-0100-000008000000}"/>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22013" t="458" b="16947"/>
        <a:stretch/>
      </xdr:blipFill>
      <xdr:spPr>
        <a:xfrm>
          <a:off x="481601" y="31615078"/>
          <a:ext cx="5098871" cy="228996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1685925</xdr:colOff>
      <xdr:row>35</xdr:row>
      <xdr:rowOff>0</xdr:rowOff>
    </xdr:from>
    <xdr:to>
      <xdr:col>1</xdr:col>
      <xdr:colOff>1685925</xdr:colOff>
      <xdr:row>35</xdr:row>
      <xdr:rowOff>171450</xdr:rowOff>
    </xdr:to>
    <xdr:pic>
      <xdr:nvPicPr>
        <xdr:cNvPr id="12" name="Picture 1" descr="DIS Bürodrehstuhl_mit Kopfstütze_Polsterung de luxe.jpg">
          <a:extLst>
            <a:ext uri="{FF2B5EF4-FFF2-40B4-BE49-F238E27FC236}">
              <a16:creationId xmlns:a16="http://schemas.microsoft.com/office/drawing/2014/main" id="{00000000-0008-0000-0B00-00000C000000}"/>
            </a:ext>
          </a:extLst>
        </xdr:cNvPr>
        <xdr:cNvPicPr>
          <a:picLocks noChangeAspect="1"/>
        </xdr:cNvPicPr>
      </xdr:nvPicPr>
      <xdr:blipFill>
        <a:blip xmlns:r="http://schemas.openxmlformats.org/officeDocument/2006/relationships" r:embed="rId1" cstate="print"/>
        <a:stretch>
          <a:fillRect/>
        </a:stretch>
      </xdr:blipFill>
      <xdr:spPr>
        <a:xfrm>
          <a:off x="2628900" y="8553450"/>
          <a:ext cx="1828800" cy="1219200"/>
        </a:xfrm>
        <a:prstGeom prst="rect">
          <a:avLst/>
        </a:prstGeom>
      </xdr:spPr>
    </xdr:pic>
    <xdr:clientData/>
  </xdr:twoCellAnchor>
  <xdr:twoCellAnchor editAs="oneCell">
    <xdr:from>
      <xdr:col>1</xdr:col>
      <xdr:colOff>1657350</xdr:colOff>
      <xdr:row>35</xdr:row>
      <xdr:rowOff>0</xdr:rowOff>
    </xdr:from>
    <xdr:to>
      <xdr:col>1</xdr:col>
      <xdr:colOff>1657350</xdr:colOff>
      <xdr:row>35</xdr:row>
      <xdr:rowOff>158750</xdr:rowOff>
    </xdr:to>
    <xdr:pic>
      <xdr:nvPicPr>
        <xdr:cNvPr id="14" name="Picture 3" descr="DIS Besucherstuhl (04).jpg">
          <a:extLst>
            <a:ext uri="{FF2B5EF4-FFF2-40B4-BE49-F238E27FC236}">
              <a16:creationId xmlns:a16="http://schemas.microsoft.com/office/drawing/2014/main" id="{00000000-0008-0000-0B00-00000E000000}"/>
            </a:ext>
          </a:extLst>
        </xdr:cNvPr>
        <xdr:cNvPicPr>
          <a:picLocks noChangeAspect="1"/>
        </xdr:cNvPicPr>
      </xdr:nvPicPr>
      <xdr:blipFill>
        <a:blip xmlns:r="http://schemas.openxmlformats.org/officeDocument/2006/relationships" r:embed="rId2" cstate="print"/>
        <a:stretch>
          <a:fillRect/>
        </a:stretch>
      </xdr:blipFill>
      <xdr:spPr>
        <a:xfrm>
          <a:off x="2600325" y="22164675"/>
          <a:ext cx="1866900" cy="1244600"/>
        </a:xfrm>
        <a:prstGeom prst="rect">
          <a:avLst/>
        </a:prstGeom>
      </xdr:spPr>
    </xdr:pic>
    <xdr:clientData/>
  </xdr:twoCellAnchor>
  <xdr:twoCellAnchor editAs="oneCell">
    <xdr:from>
      <xdr:col>1</xdr:col>
      <xdr:colOff>1304925</xdr:colOff>
      <xdr:row>35</xdr:row>
      <xdr:rowOff>0</xdr:rowOff>
    </xdr:from>
    <xdr:to>
      <xdr:col>1</xdr:col>
      <xdr:colOff>1304925</xdr:colOff>
      <xdr:row>35</xdr:row>
      <xdr:rowOff>161925</xdr:rowOff>
    </xdr:to>
    <xdr:pic>
      <xdr:nvPicPr>
        <xdr:cNvPr id="15" name="Picture 6" descr="Lammhults 14865.jpg">
          <a:extLst>
            <a:ext uri="{FF2B5EF4-FFF2-40B4-BE49-F238E27FC236}">
              <a16:creationId xmlns:a16="http://schemas.microsoft.com/office/drawing/2014/main" id="{00000000-0008-0000-0B00-00000F000000}"/>
            </a:ext>
          </a:extLst>
        </xdr:cNvPr>
        <xdr:cNvPicPr>
          <a:picLocks noChangeAspect="1"/>
        </xdr:cNvPicPr>
      </xdr:nvPicPr>
      <xdr:blipFill>
        <a:blip xmlns:r="http://schemas.openxmlformats.org/officeDocument/2006/relationships" r:embed="rId3" cstate="print"/>
        <a:stretch>
          <a:fillRect/>
        </a:stretch>
      </xdr:blipFill>
      <xdr:spPr>
        <a:xfrm>
          <a:off x="2247900" y="27289125"/>
          <a:ext cx="2286000" cy="1219200"/>
        </a:xfrm>
        <a:prstGeom prst="rect">
          <a:avLst/>
        </a:prstGeom>
      </xdr:spPr>
    </xdr:pic>
    <xdr:clientData/>
  </xdr:twoCellAnchor>
  <xdr:twoCellAnchor editAs="oneCell">
    <xdr:from>
      <xdr:col>1</xdr:col>
      <xdr:colOff>1714500</xdr:colOff>
      <xdr:row>35</xdr:row>
      <xdr:rowOff>0</xdr:rowOff>
    </xdr:from>
    <xdr:to>
      <xdr:col>1</xdr:col>
      <xdr:colOff>1714500</xdr:colOff>
      <xdr:row>35</xdr:row>
      <xdr:rowOff>145256</xdr:rowOff>
    </xdr:to>
    <xdr:pic>
      <xdr:nvPicPr>
        <xdr:cNvPr id="16" name="Picture 8" descr="Area_footstool60_p01.jpg">
          <a:extLst>
            <a:ext uri="{FF2B5EF4-FFF2-40B4-BE49-F238E27FC236}">
              <a16:creationId xmlns:a16="http://schemas.microsoft.com/office/drawing/2014/main" id="{00000000-0008-0000-0B00-000010000000}"/>
            </a:ext>
          </a:extLst>
        </xdr:cNvPr>
        <xdr:cNvPicPr>
          <a:picLocks noChangeAspect="1"/>
        </xdr:cNvPicPr>
      </xdr:nvPicPr>
      <xdr:blipFill>
        <a:blip xmlns:r="http://schemas.openxmlformats.org/officeDocument/2006/relationships" r:embed="rId4" cstate="print"/>
        <a:stretch>
          <a:fillRect/>
        </a:stretch>
      </xdr:blipFill>
      <xdr:spPr>
        <a:xfrm>
          <a:off x="2657475" y="32432625"/>
          <a:ext cx="1847850" cy="1154906"/>
        </a:xfrm>
        <a:prstGeom prst="rect">
          <a:avLst/>
        </a:prstGeom>
      </xdr:spPr>
    </xdr:pic>
    <xdr:clientData/>
  </xdr:twoCellAnchor>
  <xdr:twoCellAnchor editAs="oneCell">
    <xdr:from>
      <xdr:col>1</xdr:col>
      <xdr:colOff>1680882</xdr:colOff>
      <xdr:row>35</xdr:row>
      <xdr:rowOff>0</xdr:rowOff>
    </xdr:from>
    <xdr:to>
      <xdr:col>1</xdr:col>
      <xdr:colOff>1680882</xdr:colOff>
      <xdr:row>41</xdr:row>
      <xdr:rowOff>11906</xdr:rowOff>
    </xdr:to>
    <xdr:pic>
      <xdr:nvPicPr>
        <xdr:cNvPr id="23" name="Picture 8" descr="Area_footstool60_p01.jpg">
          <a:extLst>
            <a:ext uri="{FF2B5EF4-FFF2-40B4-BE49-F238E27FC236}">
              <a16:creationId xmlns:a16="http://schemas.microsoft.com/office/drawing/2014/main" id="{00000000-0008-0000-0B00-000017000000}"/>
            </a:ext>
          </a:extLst>
        </xdr:cNvPr>
        <xdr:cNvPicPr>
          <a:picLocks noChangeAspect="1"/>
        </xdr:cNvPicPr>
      </xdr:nvPicPr>
      <xdr:blipFill>
        <a:blip xmlns:r="http://schemas.openxmlformats.org/officeDocument/2006/relationships" r:embed="rId4" cstate="print"/>
        <a:stretch>
          <a:fillRect/>
        </a:stretch>
      </xdr:blipFill>
      <xdr:spPr>
        <a:xfrm>
          <a:off x="2129117" y="30905823"/>
          <a:ext cx="0" cy="1154906"/>
        </a:xfrm>
        <a:prstGeom prst="rect">
          <a:avLst/>
        </a:prstGeom>
      </xdr:spPr>
    </xdr:pic>
    <xdr:clientData/>
  </xdr:twoCellAnchor>
  <xdr:twoCellAnchor editAs="oneCell">
    <xdr:from>
      <xdr:col>1</xdr:col>
      <xdr:colOff>225138</xdr:colOff>
      <xdr:row>22</xdr:row>
      <xdr:rowOff>69273</xdr:rowOff>
    </xdr:from>
    <xdr:to>
      <xdr:col>1</xdr:col>
      <xdr:colOff>3091298</xdr:colOff>
      <xdr:row>22</xdr:row>
      <xdr:rowOff>2935433</xdr:rowOff>
    </xdr:to>
    <xdr:pic>
      <xdr:nvPicPr>
        <xdr:cNvPr id="3" name="Slika 2">
          <a:extLst>
            <a:ext uri="{FF2B5EF4-FFF2-40B4-BE49-F238E27FC236}">
              <a16:creationId xmlns:a16="http://schemas.microsoft.com/office/drawing/2014/main" id="{BA0F327A-A5FA-4DB5-B54B-12B198F180DB}"/>
            </a:ext>
          </a:extLst>
        </xdr:cNvPr>
        <xdr:cNvPicPr>
          <a:picLocks noChangeAspect="1"/>
        </xdr:cNvPicPr>
      </xdr:nvPicPr>
      <xdr:blipFill>
        <a:blip xmlns:r="http://schemas.openxmlformats.org/officeDocument/2006/relationships" r:embed="rId5"/>
        <a:stretch>
          <a:fillRect/>
        </a:stretch>
      </xdr:blipFill>
      <xdr:spPr>
        <a:xfrm>
          <a:off x="675411" y="12850091"/>
          <a:ext cx="2866160" cy="2866160"/>
        </a:xfrm>
        <a:prstGeom prst="rect">
          <a:avLst/>
        </a:prstGeom>
      </xdr:spPr>
    </xdr:pic>
    <xdr:clientData/>
  </xdr:twoCellAnchor>
  <xdr:twoCellAnchor editAs="oneCell">
    <xdr:from>
      <xdr:col>1</xdr:col>
      <xdr:colOff>476251</xdr:colOff>
      <xdr:row>19</xdr:row>
      <xdr:rowOff>112571</xdr:rowOff>
    </xdr:from>
    <xdr:to>
      <xdr:col>1</xdr:col>
      <xdr:colOff>2311975</xdr:colOff>
      <xdr:row>19</xdr:row>
      <xdr:rowOff>1948295</xdr:rowOff>
    </xdr:to>
    <xdr:pic>
      <xdr:nvPicPr>
        <xdr:cNvPr id="5" name="Slika 4">
          <a:extLst>
            <a:ext uri="{FF2B5EF4-FFF2-40B4-BE49-F238E27FC236}">
              <a16:creationId xmlns:a16="http://schemas.microsoft.com/office/drawing/2014/main" id="{B5E42D08-2A43-4111-90CA-2A4C53579CB8}"/>
            </a:ext>
          </a:extLst>
        </xdr:cNvPr>
        <xdr:cNvPicPr>
          <a:picLocks noChangeAspect="1"/>
        </xdr:cNvPicPr>
      </xdr:nvPicPr>
      <xdr:blipFill>
        <a:blip xmlns:r="http://schemas.openxmlformats.org/officeDocument/2006/relationships" r:embed="rId6"/>
        <a:stretch>
          <a:fillRect/>
        </a:stretch>
      </xdr:blipFill>
      <xdr:spPr>
        <a:xfrm>
          <a:off x="926524" y="7715253"/>
          <a:ext cx="1835724" cy="1835724"/>
        </a:xfrm>
        <a:prstGeom prst="rect">
          <a:avLst/>
        </a:prstGeom>
      </xdr:spPr>
    </xdr:pic>
    <xdr:clientData/>
  </xdr:twoCellAnchor>
  <xdr:twoCellAnchor editAs="oneCell">
    <xdr:from>
      <xdr:col>1</xdr:col>
      <xdr:colOff>87009</xdr:colOff>
      <xdr:row>32</xdr:row>
      <xdr:rowOff>60623</xdr:rowOff>
    </xdr:from>
    <xdr:to>
      <xdr:col>1</xdr:col>
      <xdr:colOff>3246669</xdr:colOff>
      <xdr:row>32</xdr:row>
      <xdr:rowOff>1471450</xdr:rowOff>
    </xdr:to>
    <xdr:pic>
      <xdr:nvPicPr>
        <xdr:cNvPr id="17" name="Slika 16">
          <a:extLst>
            <a:ext uri="{FF2B5EF4-FFF2-40B4-BE49-F238E27FC236}">
              <a16:creationId xmlns:a16="http://schemas.microsoft.com/office/drawing/2014/main" id="{C52BCD54-C1C8-4A20-B605-5DEFA9CA423D}"/>
            </a:ext>
          </a:extLst>
        </xdr:cNvPr>
        <xdr:cNvPicPr/>
      </xdr:nvPicPr>
      <xdr:blipFill>
        <a:blip xmlns:r="http://schemas.openxmlformats.org/officeDocument/2006/relationships" r:embed="rId7" r:link="rId8">
          <a:extLst>
            <a:ext uri="{28A0092B-C50C-407E-A947-70E740481C1C}">
              <a14:useLocalDpi xmlns:a14="http://schemas.microsoft.com/office/drawing/2010/main" val="0"/>
            </a:ext>
          </a:extLst>
        </a:blip>
        <a:srcRect/>
        <a:stretch>
          <a:fillRect/>
        </a:stretch>
      </xdr:blipFill>
      <xdr:spPr bwMode="auto">
        <a:xfrm>
          <a:off x="539447" y="26706811"/>
          <a:ext cx="3159660" cy="1410827"/>
        </a:xfrm>
        <a:prstGeom prst="rect">
          <a:avLst/>
        </a:prstGeom>
        <a:noFill/>
        <a:ln>
          <a:noFill/>
        </a:ln>
      </xdr:spPr>
    </xdr:pic>
    <xdr:clientData/>
  </xdr:twoCellAnchor>
  <xdr:twoCellAnchor editAs="oneCell">
    <xdr:from>
      <xdr:col>1</xdr:col>
      <xdr:colOff>129064</xdr:colOff>
      <xdr:row>34</xdr:row>
      <xdr:rowOff>62761</xdr:rowOff>
    </xdr:from>
    <xdr:to>
      <xdr:col>1</xdr:col>
      <xdr:colOff>3083718</xdr:colOff>
      <xdr:row>34</xdr:row>
      <xdr:rowOff>1624115</xdr:rowOff>
    </xdr:to>
    <xdr:pic>
      <xdr:nvPicPr>
        <xdr:cNvPr id="18" name="Slika 17">
          <a:extLst>
            <a:ext uri="{FF2B5EF4-FFF2-40B4-BE49-F238E27FC236}">
              <a16:creationId xmlns:a16="http://schemas.microsoft.com/office/drawing/2014/main" id="{0C05D5D2-5AAA-429D-BF0F-E50F9F3E432D}"/>
            </a:ext>
          </a:extLst>
        </xdr:cNvPr>
        <xdr:cNvPicPr/>
      </xdr:nvPicPr>
      <xdr:blipFill>
        <a:blip xmlns:r="http://schemas.openxmlformats.org/officeDocument/2006/relationships" r:embed="rId9" r:link="rId10">
          <a:extLst>
            <a:ext uri="{28A0092B-C50C-407E-A947-70E740481C1C}">
              <a14:useLocalDpi xmlns:a14="http://schemas.microsoft.com/office/drawing/2010/main" val="0"/>
            </a:ext>
          </a:extLst>
        </a:blip>
        <a:srcRect/>
        <a:stretch>
          <a:fillRect/>
        </a:stretch>
      </xdr:blipFill>
      <xdr:spPr bwMode="auto">
        <a:xfrm>
          <a:off x="581502" y="29233074"/>
          <a:ext cx="2954654" cy="1561354"/>
        </a:xfrm>
        <a:prstGeom prst="rect">
          <a:avLst/>
        </a:prstGeom>
        <a:noFill/>
        <a:ln>
          <a:noFill/>
        </a:ln>
      </xdr:spPr>
    </xdr:pic>
    <xdr:clientData/>
  </xdr:twoCellAnchor>
  <xdr:twoCellAnchor editAs="oneCell">
    <xdr:from>
      <xdr:col>1</xdr:col>
      <xdr:colOff>99041</xdr:colOff>
      <xdr:row>30</xdr:row>
      <xdr:rowOff>106681</xdr:rowOff>
    </xdr:from>
    <xdr:to>
      <xdr:col>1</xdr:col>
      <xdr:colOff>3208993</xdr:colOff>
      <xdr:row>30</xdr:row>
      <xdr:rowOff>1809749</xdr:rowOff>
    </xdr:to>
    <xdr:pic>
      <xdr:nvPicPr>
        <xdr:cNvPr id="19" name="Slika 18">
          <a:extLst>
            <a:ext uri="{FF2B5EF4-FFF2-40B4-BE49-F238E27FC236}">
              <a16:creationId xmlns:a16="http://schemas.microsoft.com/office/drawing/2014/main" id="{6FE45D7D-B092-4F6C-9592-041BCE8C1C6F}"/>
            </a:ext>
          </a:extLst>
        </xdr:cNvPr>
        <xdr:cNvPicPr/>
      </xdr:nvPicPr>
      <xdr:blipFill>
        <a:blip xmlns:r="http://schemas.openxmlformats.org/officeDocument/2006/relationships" r:embed="rId7" r:link="rId8">
          <a:extLst>
            <a:ext uri="{28A0092B-C50C-407E-A947-70E740481C1C}">
              <a14:useLocalDpi xmlns:a14="http://schemas.microsoft.com/office/drawing/2010/main" val="0"/>
            </a:ext>
          </a:extLst>
        </a:blip>
        <a:srcRect/>
        <a:stretch>
          <a:fillRect/>
        </a:stretch>
      </xdr:blipFill>
      <xdr:spPr bwMode="auto">
        <a:xfrm>
          <a:off x="551479" y="25609869"/>
          <a:ext cx="3109952" cy="1703068"/>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Matej\AppData\Local\Microsoft\Windows\INetCache\Content.Outlook\CLZHG3ZG\2019-05-11_01_PZI%20NEK_Projektiva_popis%20GO%20del%20-%20mizarska%20del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ulacija"/>
      <sheetName val="Splošne opombe"/>
      <sheetName val="0 Pripravljalna dela"/>
      <sheetName val="A Odstranitvena dela"/>
      <sheetName val="B Zidarska dela"/>
      <sheetName val="C Ključavničarska dela"/>
      <sheetName val="D Suhomontažerska dela"/>
      <sheetName val="E Tlakarska dela"/>
      <sheetName val="F Mizarska dela"/>
      <sheetName val="H Slikopleskarska dela"/>
      <sheetName val="I Serijska oprema"/>
      <sheetName val="J Senčila"/>
    </sheetNames>
    <sheetDataSet>
      <sheetData sheetId="0">
        <row r="2">
          <cell r="A2" t="str">
            <v>Popis del - prenova prostorov projektive NEK</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autoPageBreaks="0"/>
  </sheetPr>
  <dimension ref="A1:F20"/>
  <sheetViews>
    <sheetView view="pageBreakPreview" zoomScale="110" zoomScaleNormal="100" zoomScaleSheetLayoutView="110" workbookViewId="0">
      <selection activeCell="E12" sqref="E12"/>
    </sheetView>
  </sheetViews>
  <sheetFormatPr defaultColWidth="8.85546875" defaultRowHeight="15" x14ac:dyDescent="0.25"/>
  <cols>
    <col min="1" max="1" width="8.85546875" style="104"/>
    <col min="2" max="2" width="33.5703125" style="104" customWidth="1"/>
    <col min="3" max="3" width="16.7109375" style="103" customWidth="1"/>
    <col min="4" max="16384" width="8.85546875" style="104"/>
  </cols>
  <sheetData>
    <row r="1" spans="1:6" s="98" customFormat="1" ht="69.75" x14ac:dyDescent="0.35">
      <c r="A1" s="93"/>
      <c r="B1" s="94" t="s">
        <v>504</v>
      </c>
      <c r="C1" s="95"/>
      <c r="D1" s="96"/>
      <c r="E1" s="97"/>
      <c r="F1" s="97"/>
    </row>
    <row r="2" spans="1:6" x14ac:dyDescent="0.25">
      <c r="A2" s="99" t="s">
        <v>576</v>
      </c>
      <c r="B2" s="100"/>
      <c r="C2" s="101"/>
      <c r="D2" s="102"/>
      <c r="E2" s="103"/>
      <c r="F2" s="103"/>
    </row>
    <row r="3" spans="1:6" x14ac:dyDescent="0.25">
      <c r="A3" s="101"/>
      <c r="B3" s="101"/>
      <c r="C3" s="105"/>
    </row>
    <row r="4" spans="1:6" x14ac:dyDescent="0.25">
      <c r="A4" s="101" t="s">
        <v>806</v>
      </c>
      <c r="B4" s="101" t="s">
        <v>115</v>
      </c>
      <c r="C4" s="105">
        <f>'0 Pripravljalna dela'!F17</f>
        <v>0</v>
      </c>
    </row>
    <row r="5" spans="1:6" x14ac:dyDescent="0.25">
      <c r="A5" s="101" t="s">
        <v>49</v>
      </c>
      <c r="B5" s="101" t="s">
        <v>0</v>
      </c>
      <c r="C5" s="105">
        <f>'A Odstranitvena dela'!F31</f>
        <v>0</v>
      </c>
    </row>
    <row r="6" spans="1:6" x14ac:dyDescent="0.25">
      <c r="A6" s="101" t="s">
        <v>50</v>
      </c>
      <c r="B6" s="101" t="s">
        <v>24</v>
      </c>
      <c r="C6" s="105">
        <f>'B Zidarska dela'!F174</f>
        <v>0</v>
      </c>
    </row>
    <row r="7" spans="1:6" x14ac:dyDescent="0.25">
      <c r="A7" s="101" t="s">
        <v>51</v>
      </c>
      <c r="B7" s="101" t="s">
        <v>26</v>
      </c>
      <c r="C7" s="105">
        <f>'C Ključavničarska dela'!F97</f>
        <v>0</v>
      </c>
    </row>
    <row r="8" spans="1:6" x14ac:dyDescent="0.25">
      <c r="A8" s="101" t="s">
        <v>52</v>
      </c>
      <c r="B8" s="101" t="s">
        <v>28</v>
      </c>
      <c r="C8" s="105">
        <f>'D Suhomontažerska dela'!F61</f>
        <v>0</v>
      </c>
    </row>
    <row r="9" spans="1:6" x14ac:dyDescent="0.25">
      <c r="A9" s="101" t="s">
        <v>53</v>
      </c>
      <c r="B9" s="101" t="s">
        <v>34</v>
      </c>
      <c r="C9" s="105">
        <f>'E Tlakarska dela'!F42</f>
        <v>0</v>
      </c>
    </row>
    <row r="10" spans="1:6" x14ac:dyDescent="0.25">
      <c r="A10" s="101" t="s">
        <v>54</v>
      </c>
      <c r="B10" s="101" t="s">
        <v>39</v>
      </c>
      <c r="C10" s="105">
        <f>'F Mizarska dela'!F47</f>
        <v>0</v>
      </c>
    </row>
    <row r="11" spans="1:6" x14ac:dyDescent="0.25">
      <c r="A11" s="101" t="s">
        <v>55</v>
      </c>
      <c r="B11" s="101" t="s">
        <v>56</v>
      </c>
      <c r="C11" s="105">
        <f>'G Mizarska oprema'!F116</f>
        <v>0</v>
      </c>
    </row>
    <row r="12" spans="1:6" x14ac:dyDescent="0.25">
      <c r="A12" s="101" t="s">
        <v>489</v>
      </c>
      <c r="B12" s="101" t="s">
        <v>67</v>
      </c>
      <c r="C12" s="105">
        <f>'H Slikopleskarska dela'!F29</f>
        <v>0</v>
      </c>
    </row>
    <row r="13" spans="1:6" x14ac:dyDescent="0.25">
      <c r="A13" s="101" t="s">
        <v>503</v>
      </c>
      <c r="B13" s="101" t="s">
        <v>44</v>
      </c>
      <c r="C13" s="105">
        <f>'I Serijska oprema'!F37</f>
        <v>0</v>
      </c>
    </row>
    <row r="14" spans="1:6" x14ac:dyDescent="0.25">
      <c r="A14" s="101" t="s">
        <v>57</v>
      </c>
      <c r="B14" s="101" t="s">
        <v>473</v>
      </c>
      <c r="C14" s="105">
        <f>'J Senčila'!F20</f>
        <v>0</v>
      </c>
    </row>
    <row r="15" spans="1:6" x14ac:dyDescent="0.25">
      <c r="A15" s="101" t="s">
        <v>592</v>
      </c>
      <c r="B15" s="101" t="s">
        <v>593</v>
      </c>
      <c r="C15" s="105">
        <f>'K Stavbno pohištvo'!F41</f>
        <v>0</v>
      </c>
    </row>
    <row r="16" spans="1:6" x14ac:dyDescent="0.25">
      <c r="A16" s="101" t="s">
        <v>740</v>
      </c>
      <c r="B16" s="101" t="s">
        <v>741</v>
      </c>
      <c r="C16" s="105">
        <f>0.03*(SUM(C5:C15))</f>
        <v>0</v>
      </c>
    </row>
    <row r="17" spans="1:3" x14ac:dyDescent="0.25">
      <c r="A17" s="101"/>
      <c r="B17" s="101"/>
      <c r="C17" s="105"/>
    </row>
    <row r="18" spans="1:3" x14ac:dyDescent="0.25">
      <c r="A18" s="101"/>
      <c r="B18" s="101" t="s">
        <v>58</v>
      </c>
      <c r="C18" s="105">
        <f>SUM(C5:C17)</f>
        <v>0</v>
      </c>
    </row>
    <row r="19" spans="1:3" x14ac:dyDescent="0.25">
      <c r="A19" s="101"/>
      <c r="B19" s="101" t="s">
        <v>59</v>
      </c>
      <c r="C19" s="105">
        <f>0.22*C18</f>
        <v>0</v>
      </c>
    </row>
    <row r="20" spans="1:3" x14ac:dyDescent="0.25">
      <c r="A20" s="101"/>
      <c r="B20" s="101" t="s">
        <v>60</v>
      </c>
      <c r="C20" s="105">
        <f>C18+C19</f>
        <v>0</v>
      </c>
    </row>
  </sheetData>
  <sheetProtection algorithmName="SHA-512" hashValue="9/lFNXQPbFyckPZ1v15ZxTt5ieMEu6Kh1WArsykxC02rcijdX5wejQmqzVCeBbZh8XOgvjrrCruVUOLgiTEKdA==" saltValue="ezMDBYt3Uv/xViC8bqQbpw==" spinCount="100000" sheet="1" objects="1" scenarios="1"/>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5" tint="0.39997558519241921"/>
  </sheetPr>
  <dimension ref="A1:B71"/>
  <sheetViews>
    <sheetView view="pageBreakPreview" topLeftCell="A64" zoomScale="80" zoomScaleNormal="100" zoomScaleSheetLayoutView="80" workbookViewId="0">
      <selection activeCell="B10" sqref="B10"/>
    </sheetView>
  </sheetViews>
  <sheetFormatPr defaultRowHeight="15" x14ac:dyDescent="0.25"/>
  <cols>
    <col min="1" max="1" width="6.7109375" style="2" customWidth="1"/>
    <col min="2" max="2" width="78.140625" style="3" customWidth="1"/>
    <col min="3" max="16384" width="9.140625" style="4"/>
  </cols>
  <sheetData>
    <row r="1" spans="1:2" s="1" customFormat="1" ht="23.25" x14ac:dyDescent="0.35">
      <c r="A1" s="11"/>
      <c r="B1" s="12" t="s">
        <v>72</v>
      </c>
    </row>
    <row r="2" spans="1:2" x14ac:dyDescent="0.25">
      <c r="A2" s="13"/>
      <c r="B2" s="14"/>
    </row>
    <row r="3" spans="1:2" ht="60" x14ac:dyDescent="0.25">
      <c r="A3" s="35" t="s">
        <v>91</v>
      </c>
      <c r="B3" s="27" t="s">
        <v>73</v>
      </c>
    </row>
    <row r="4" spans="1:2" ht="30" x14ac:dyDescent="0.25">
      <c r="A4" s="35" t="s">
        <v>92</v>
      </c>
      <c r="B4" s="27" t="s">
        <v>113</v>
      </c>
    </row>
    <row r="5" spans="1:2" ht="120" x14ac:dyDescent="0.25">
      <c r="A5" s="35" t="s">
        <v>93</v>
      </c>
      <c r="B5" s="27" t="s">
        <v>476</v>
      </c>
    </row>
    <row r="6" spans="1:2" ht="75" x14ac:dyDescent="0.25">
      <c r="A6" s="35" t="s">
        <v>94</v>
      </c>
      <c r="B6" s="27" t="s">
        <v>127</v>
      </c>
    </row>
    <row r="7" spans="1:2" ht="105" x14ac:dyDescent="0.25">
      <c r="A7" s="35" t="s">
        <v>95</v>
      </c>
      <c r="B7" s="27" t="s">
        <v>128</v>
      </c>
    </row>
    <row r="8" spans="1:2" ht="60" x14ac:dyDescent="0.25">
      <c r="A8" s="35" t="s">
        <v>96</v>
      </c>
      <c r="B8" s="27" t="s">
        <v>129</v>
      </c>
    </row>
    <row r="9" spans="1:2" ht="30" x14ac:dyDescent="0.25">
      <c r="A9" s="35" t="s">
        <v>97</v>
      </c>
      <c r="B9" s="27" t="s">
        <v>74</v>
      </c>
    </row>
    <row r="10" spans="1:2" ht="90" x14ac:dyDescent="0.25">
      <c r="A10" s="35" t="s">
        <v>98</v>
      </c>
      <c r="B10" s="27" t="s">
        <v>734</v>
      </c>
    </row>
    <row r="11" spans="1:2" ht="90" x14ac:dyDescent="0.25">
      <c r="A11" s="35" t="s">
        <v>99</v>
      </c>
      <c r="B11" s="27" t="s">
        <v>507</v>
      </c>
    </row>
    <row r="12" spans="1:2" ht="105" x14ac:dyDescent="0.25">
      <c r="A12" s="35" t="s">
        <v>100</v>
      </c>
      <c r="B12" s="27" t="s">
        <v>130</v>
      </c>
    </row>
    <row r="13" spans="1:2" ht="120" x14ac:dyDescent="0.25">
      <c r="A13" s="35" t="s">
        <v>101</v>
      </c>
      <c r="B13" s="27" t="s">
        <v>471</v>
      </c>
    </row>
    <row r="14" spans="1:2" ht="45" x14ac:dyDescent="0.25">
      <c r="A14" s="35" t="s">
        <v>102</v>
      </c>
      <c r="B14" s="27" t="s">
        <v>131</v>
      </c>
    </row>
    <row r="15" spans="1:2" ht="30" x14ac:dyDescent="0.25">
      <c r="A15" s="35" t="s">
        <v>103</v>
      </c>
      <c r="B15" s="27" t="s">
        <v>75</v>
      </c>
    </row>
    <row r="16" spans="1:2" x14ac:dyDescent="0.25">
      <c r="A16" s="35" t="s">
        <v>104</v>
      </c>
      <c r="B16" s="27" t="s">
        <v>76</v>
      </c>
    </row>
    <row r="17" spans="1:2" ht="45" x14ac:dyDescent="0.25">
      <c r="A17" s="35"/>
      <c r="B17" s="27" t="s">
        <v>477</v>
      </c>
    </row>
    <row r="18" spans="1:2" x14ac:dyDescent="0.25">
      <c r="A18" s="35"/>
      <c r="B18" s="55" t="s">
        <v>132</v>
      </c>
    </row>
    <row r="19" spans="1:2" x14ac:dyDescent="0.25">
      <c r="A19" s="35"/>
      <c r="B19" s="55" t="s">
        <v>77</v>
      </c>
    </row>
    <row r="20" spans="1:2" x14ac:dyDescent="0.25">
      <c r="A20" s="35"/>
      <c r="B20" s="55" t="s">
        <v>78</v>
      </c>
    </row>
    <row r="21" spans="1:2" ht="30" x14ac:dyDescent="0.25">
      <c r="A21" s="35"/>
      <c r="B21" s="55" t="s">
        <v>79</v>
      </c>
    </row>
    <row r="22" spans="1:2" x14ac:dyDescent="0.25">
      <c r="A22" s="35"/>
      <c r="B22" s="55" t="s">
        <v>80</v>
      </c>
    </row>
    <row r="23" spans="1:2" ht="45" x14ac:dyDescent="0.25">
      <c r="A23" s="35"/>
      <c r="B23" s="27" t="s">
        <v>478</v>
      </c>
    </row>
    <row r="24" spans="1:2" ht="75" x14ac:dyDescent="0.25">
      <c r="A24" s="35"/>
      <c r="B24" s="55" t="s">
        <v>81</v>
      </c>
    </row>
    <row r="25" spans="1:2" ht="45" x14ac:dyDescent="0.25">
      <c r="A25" s="35"/>
      <c r="B25" s="55" t="s">
        <v>82</v>
      </c>
    </row>
    <row r="26" spans="1:2" ht="30" x14ac:dyDescent="0.25">
      <c r="A26" s="35"/>
      <c r="B26" s="55" t="s">
        <v>83</v>
      </c>
    </row>
    <row r="27" spans="1:2" ht="30" x14ac:dyDescent="0.25">
      <c r="A27" s="35"/>
      <c r="B27" s="55" t="s">
        <v>84</v>
      </c>
    </row>
    <row r="28" spans="1:2" ht="30" x14ac:dyDescent="0.25">
      <c r="A28" s="35"/>
      <c r="B28" s="55" t="s">
        <v>85</v>
      </c>
    </row>
    <row r="29" spans="1:2" ht="45" x14ac:dyDescent="0.25">
      <c r="A29" s="35"/>
      <c r="B29" s="55" t="s">
        <v>86</v>
      </c>
    </row>
    <row r="30" spans="1:2" x14ac:dyDescent="0.25">
      <c r="A30" s="35" t="s">
        <v>105</v>
      </c>
      <c r="B30" s="27" t="s">
        <v>87</v>
      </c>
    </row>
    <row r="31" spans="1:2" ht="30" x14ac:dyDescent="0.25">
      <c r="A31" s="35"/>
      <c r="B31" s="55" t="s">
        <v>88</v>
      </c>
    </row>
    <row r="32" spans="1:2" ht="45" x14ac:dyDescent="0.25">
      <c r="A32" s="35"/>
      <c r="B32" s="27" t="s">
        <v>133</v>
      </c>
    </row>
    <row r="33" spans="1:2" ht="45" x14ac:dyDescent="0.25">
      <c r="A33" s="35" t="s">
        <v>106</v>
      </c>
      <c r="B33" s="55" t="s">
        <v>565</v>
      </c>
    </row>
    <row r="34" spans="1:2" s="18" customFormat="1" x14ac:dyDescent="0.25">
      <c r="A34" s="35"/>
      <c r="B34" s="55" t="s">
        <v>136</v>
      </c>
    </row>
    <row r="35" spans="1:2" s="18" customFormat="1" x14ac:dyDescent="0.25">
      <c r="A35" s="35"/>
      <c r="B35" s="55" t="s">
        <v>563</v>
      </c>
    </row>
    <row r="36" spans="1:2" s="18" customFormat="1" x14ac:dyDescent="0.25">
      <c r="A36" s="35"/>
      <c r="B36" s="55" t="s">
        <v>562</v>
      </c>
    </row>
    <row r="37" spans="1:2" s="18" customFormat="1" x14ac:dyDescent="0.25">
      <c r="A37" s="35"/>
      <c r="B37" s="55" t="s">
        <v>485</v>
      </c>
    </row>
    <row r="38" spans="1:2" s="18" customFormat="1" x14ac:dyDescent="0.25">
      <c r="A38" s="35"/>
      <c r="B38" s="55" t="s">
        <v>566</v>
      </c>
    </row>
    <row r="39" spans="1:2" s="18" customFormat="1" x14ac:dyDescent="0.25">
      <c r="A39" s="35"/>
      <c r="B39" s="55" t="s">
        <v>564</v>
      </c>
    </row>
    <row r="40" spans="1:2" s="36" customFormat="1" x14ac:dyDescent="0.25">
      <c r="A40" s="35"/>
      <c r="B40" s="55" t="s">
        <v>567</v>
      </c>
    </row>
    <row r="41" spans="1:2" s="18" customFormat="1" x14ac:dyDescent="0.25">
      <c r="A41" s="35"/>
      <c r="B41" s="55" t="s">
        <v>614</v>
      </c>
    </row>
    <row r="42" spans="1:2" s="18" customFormat="1" x14ac:dyDescent="0.25">
      <c r="A42" s="35"/>
      <c r="B42" s="55" t="s">
        <v>569</v>
      </c>
    </row>
    <row r="43" spans="1:2" s="18" customFormat="1" x14ac:dyDescent="0.25">
      <c r="A43" s="35"/>
      <c r="B43" s="55" t="s">
        <v>735</v>
      </c>
    </row>
    <row r="44" spans="1:2" s="18" customFormat="1" x14ac:dyDescent="0.25">
      <c r="A44" s="35"/>
      <c r="B44" s="55" t="s">
        <v>568</v>
      </c>
    </row>
    <row r="45" spans="1:2" s="18" customFormat="1" x14ac:dyDescent="0.25">
      <c r="A45" s="35"/>
      <c r="B45" s="55" t="s">
        <v>736</v>
      </c>
    </row>
    <row r="46" spans="1:2" s="18" customFormat="1" x14ac:dyDescent="0.25">
      <c r="A46" s="35"/>
      <c r="B46" s="55" t="s">
        <v>616</v>
      </c>
    </row>
    <row r="47" spans="1:2" s="18" customFormat="1" x14ac:dyDescent="0.25">
      <c r="A47" s="35"/>
      <c r="B47" s="55" t="s">
        <v>612</v>
      </c>
    </row>
    <row r="48" spans="1:2" ht="60" x14ac:dyDescent="0.25">
      <c r="A48" s="35" t="s">
        <v>107</v>
      </c>
      <c r="B48" s="55" t="s">
        <v>470</v>
      </c>
    </row>
    <row r="49" spans="1:2" ht="259.5" customHeight="1" x14ac:dyDescent="0.25">
      <c r="A49" s="51"/>
      <c r="B49" s="55" t="s">
        <v>573</v>
      </c>
    </row>
    <row r="50" spans="1:2" ht="221.25" customHeight="1" x14ac:dyDescent="0.25">
      <c r="A50" s="51"/>
      <c r="B50" s="55" t="s">
        <v>574</v>
      </c>
    </row>
    <row r="51" spans="1:2" x14ac:dyDescent="0.25">
      <c r="A51" s="35"/>
      <c r="B51" s="55" t="s">
        <v>613</v>
      </c>
    </row>
    <row r="52" spans="1:2" s="10" customFormat="1" x14ac:dyDescent="0.25">
      <c r="A52" s="51"/>
      <c r="B52" s="55" t="s">
        <v>737</v>
      </c>
    </row>
    <row r="53" spans="1:2" s="10" customFormat="1" x14ac:dyDescent="0.25">
      <c r="A53" s="51"/>
      <c r="B53" s="55" t="s">
        <v>134</v>
      </c>
    </row>
    <row r="54" spans="1:2" s="10" customFormat="1" x14ac:dyDescent="0.25">
      <c r="A54" s="51"/>
      <c r="B54" s="55" t="s">
        <v>615</v>
      </c>
    </row>
    <row r="55" spans="1:2" s="10" customFormat="1" x14ac:dyDescent="0.25">
      <c r="A55" s="51"/>
      <c r="B55" s="55" t="s">
        <v>571</v>
      </c>
    </row>
    <row r="56" spans="1:2" s="10" customFormat="1" ht="30" x14ac:dyDescent="0.25">
      <c r="A56" s="51"/>
      <c r="B56" s="55" t="s">
        <v>764</v>
      </c>
    </row>
    <row r="57" spans="1:2" s="10" customFormat="1" x14ac:dyDescent="0.25">
      <c r="A57" s="51"/>
      <c r="B57" s="55" t="s">
        <v>763</v>
      </c>
    </row>
    <row r="58" spans="1:2" s="10" customFormat="1" x14ac:dyDescent="0.25">
      <c r="A58" s="51"/>
      <c r="B58" s="55" t="s">
        <v>738</v>
      </c>
    </row>
    <row r="59" spans="1:2" s="10" customFormat="1" x14ac:dyDescent="0.25">
      <c r="A59" s="51"/>
      <c r="B59" s="55" t="s">
        <v>135</v>
      </c>
    </row>
    <row r="60" spans="1:2" s="10" customFormat="1" x14ac:dyDescent="0.25">
      <c r="A60" s="51"/>
      <c r="B60" s="55" t="s">
        <v>572</v>
      </c>
    </row>
    <row r="61" spans="1:2" s="10" customFormat="1" ht="45" x14ac:dyDescent="0.25">
      <c r="A61" s="51"/>
      <c r="B61" s="27" t="s">
        <v>479</v>
      </c>
    </row>
    <row r="62" spans="1:2" s="10" customFormat="1" ht="37.5" customHeight="1" x14ac:dyDescent="0.25">
      <c r="A62" s="35" t="s">
        <v>108</v>
      </c>
      <c r="B62" s="27" t="s">
        <v>480</v>
      </c>
    </row>
    <row r="63" spans="1:2" s="10" customFormat="1" ht="135" x14ac:dyDescent="0.25">
      <c r="A63" s="35" t="s">
        <v>109</v>
      </c>
      <c r="B63" s="55" t="s">
        <v>138</v>
      </c>
    </row>
    <row r="64" spans="1:2" s="10" customFormat="1" x14ac:dyDescent="0.25">
      <c r="A64" s="35" t="s">
        <v>110</v>
      </c>
      <c r="B64" s="55" t="s">
        <v>89</v>
      </c>
    </row>
    <row r="65" spans="1:2" s="10" customFormat="1" ht="90" x14ac:dyDescent="0.25">
      <c r="A65" s="35" t="s">
        <v>111</v>
      </c>
      <c r="B65" s="55" t="s">
        <v>137</v>
      </c>
    </row>
    <row r="66" spans="1:2" s="10" customFormat="1" ht="30" x14ac:dyDescent="0.25">
      <c r="A66" s="35" t="s">
        <v>112</v>
      </c>
      <c r="B66" s="55" t="s">
        <v>90</v>
      </c>
    </row>
    <row r="67" spans="1:2" s="10" customFormat="1" ht="60" x14ac:dyDescent="0.25">
      <c r="A67" s="35" t="s">
        <v>617</v>
      </c>
      <c r="B67" s="55" t="s">
        <v>739</v>
      </c>
    </row>
    <row r="68" spans="1:2" x14ac:dyDescent="0.25">
      <c r="B68" s="7"/>
    </row>
    <row r="69" spans="1:2" x14ac:dyDescent="0.25">
      <c r="B69" s="7"/>
    </row>
    <row r="70" spans="1:2" x14ac:dyDescent="0.25">
      <c r="B70" s="7"/>
    </row>
    <row r="71" spans="1:2" x14ac:dyDescent="0.25">
      <c r="B71" s="7"/>
    </row>
  </sheetData>
  <sheetProtection algorithmName="SHA-512" hashValue="SdptVVahhU8McN+iKU8LMBt07Qhrvdk0+h7qZyGcFl6RoKwfldmEH12VvzJFgiLbYSTDJ2r0cQm2d+8aMIuLBg==" saltValue="KDJ9bbzjWSUQ5p6TIWud1g==" spinCount="100000" sheet="1" objects="1" scenarios="1"/>
  <pageMargins left="0.7" right="0.7" top="0.75" bottom="0.75" header="0.3" footer="0.3"/>
  <pageSetup paperSize="9" scale="94" orientation="portrait" r:id="rId1"/>
  <rowBreaks count="1" manualBreakCount="1">
    <brk id="49" max="1"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5" tint="0.39997558519241921"/>
  </sheetPr>
  <dimension ref="A1:F17"/>
  <sheetViews>
    <sheetView view="pageBreakPreview" topLeftCell="A10" zoomScale="80" zoomScaleNormal="100" zoomScaleSheetLayoutView="80" workbookViewId="0">
      <selection activeCell="D21" sqref="D21"/>
    </sheetView>
  </sheetViews>
  <sheetFormatPr defaultColWidth="8.85546875" defaultRowHeight="15" x14ac:dyDescent="0.25"/>
  <cols>
    <col min="1" max="1" width="6.7109375" style="2" customWidth="1"/>
    <col min="2" max="2" width="48.7109375" style="3" customWidth="1"/>
    <col min="3" max="3" width="8.42578125" style="4" customWidth="1"/>
    <col min="4" max="4" width="7.5703125" style="5" customWidth="1"/>
    <col min="5" max="5" width="10.42578125" style="111" customWidth="1"/>
    <col min="6" max="6" width="12.140625" style="6" customWidth="1"/>
    <col min="7" max="16384" width="8.85546875" style="4"/>
  </cols>
  <sheetData>
    <row r="1" spans="1:6" s="1" customFormat="1" ht="23.25" x14ac:dyDescent="0.35">
      <c r="A1" s="11" t="s">
        <v>114</v>
      </c>
      <c r="B1" s="12" t="s">
        <v>115</v>
      </c>
      <c r="C1" s="15"/>
      <c r="D1" s="16"/>
      <c r="E1" s="106"/>
      <c r="F1" s="17"/>
    </row>
    <row r="2" spans="1:6" x14ac:dyDescent="0.25">
      <c r="A2" s="13" t="str">
        <f>Rekapitulacija!A2</f>
        <v>Popis del - prenova prostorov vzdrževanja NEK</v>
      </c>
      <c r="B2" s="14"/>
      <c r="C2" s="18"/>
      <c r="D2" s="19"/>
      <c r="E2" s="107"/>
      <c r="F2" s="20"/>
    </row>
    <row r="3" spans="1:6" x14ac:dyDescent="0.25">
      <c r="A3" s="13"/>
      <c r="B3" s="14"/>
      <c r="C3" s="18"/>
      <c r="D3" s="19"/>
      <c r="E3" s="107"/>
      <c r="F3" s="20"/>
    </row>
    <row r="4" spans="1:6" ht="30" x14ac:dyDescent="0.25">
      <c r="A4" s="21"/>
      <c r="B4" s="22" t="s">
        <v>12</v>
      </c>
      <c r="C4" s="23" t="s">
        <v>9</v>
      </c>
      <c r="D4" s="24" t="s">
        <v>10</v>
      </c>
      <c r="E4" s="108" t="s">
        <v>16</v>
      </c>
      <c r="F4" s="25" t="s">
        <v>11</v>
      </c>
    </row>
    <row r="5" spans="1:6" s="10" customFormat="1" x14ac:dyDescent="0.25">
      <c r="A5" s="54" t="s">
        <v>116</v>
      </c>
      <c r="B5" s="27" t="s">
        <v>118</v>
      </c>
      <c r="C5" s="36"/>
      <c r="D5" s="26"/>
      <c r="E5" s="109"/>
      <c r="F5" s="37"/>
    </row>
    <row r="6" spans="1:6" s="10" customFormat="1" ht="49.5" customHeight="1" x14ac:dyDescent="0.25">
      <c r="A6" s="54" t="s">
        <v>117</v>
      </c>
      <c r="B6" s="27" t="s">
        <v>523</v>
      </c>
      <c r="C6" s="36" t="s">
        <v>1</v>
      </c>
      <c r="D6" s="26">
        <v>1</v>
      </c>
      <c r="E6" s="109"/>
      <c r="F6" s="37">
        <f>D6*E6</f>
        <v>0</v>
      </c>
    </row>
    <row r="7" spans="1:6" ht="75" x14ac:dyDescent="0.25">
      <c r="A7" s="35" t="s">
        <v>119</v>
      </c>
      <c r="B7" s="27" t="s">
        <v>508</v>
      </c>
      <c r="C7" s="36" t="s">
        <v>1</v>
      </c>
      <c r="D7" s="26">
        <v>1</v>
      </c>
      <c r="E7" s="109"/>
      <c r="F7" s="20">
        <f>D7*E7</f>
        <v>0</v>
      </c>
    </row>
    <row r="8" spans="1:6" ht="75" x14ac:dyDescent="0.25">
      <c r="A8" s="54" t="s">
        <v>139</v>
      </c>
      <c r="B8" s="27" t="s">
        <v>122</v>
      </c>
      <c r="C8" s="36" t="s">
        <v>123</v>
      </c>
      <c r="D8" s="26">
        <v>1</v>
      </c>
      <c r="E8" s="109"/>
      <c r="F8" s="20">
        <f>D8*E8</f>
        <v>0</v>
      </c>
    </row>
    <row r="9" spans="1:6" ht="121.5" customHeight="1" x14ac:dyDescent="0.25">
      <c r="A9" s="35" t="s">
        <v>517</v>
      </c>
      <c r="B9" s="27" t="s">
        <v>525</v>
      </c>
      <c r="C9" s="36" t="s">
        <v>1</v>
      </c>
      <c r="D9" s="26">
        <v>2</v>
      </c>
      <c r="E9" s="109"/>
      <c r="F9" s="20">
        <f>D9*E9</f>
        <v>0</v>
      </c>
    </row>
    <row r="10" spans="1:6" ht="183.75" customHeight="1" x14ac:dyDescent="0.25">
      <c r="A10" s="54" t="s">
        <v>140</v>
      </c>
      <c r="B10" s="27" t="s">
        <v>765</v>
      </c>
      <c r="C10" s="36" t="s">
        <v>123</v>
      </c>
      <c r="D10" s="26">
        <v>1</v>
      </c>
      <c r="E10" s="109"/>
      <c r="F10" s="20">
        <f>D10*E10</f>
        <v>0</v>
      </c>
    </row>
    <row r="11" spans="1:6" ht="30" x14ac:dyDescent="0.25">
      <c r="A11" s="35" t="s">
        <v>524</v>
      </c>
      <c r="B11" s="27" t="s">
        <v>124</v>
      </c>
      <c r="C11" s="36"/>
      <c r="D11" s="26"/>
      <c r="E11" s="109"/>
      <c r="F11" s="20"/>
    </row>
    <row r="12" spans="1:6" ht="30" x14ac:dyDescent="0.25">
      <c r="A12" s="35"/>
      <c r="B12" s="55" t="s">
        <v>120</v>
      </c>
      <c r="C12" s="36"/>
      <c r="D12" s="26"/>
      <c r="E12" s="109"/>
      <c r="F12" s="20"/>
    </row>
    <row r="13" spans="1:6" ht="45" x14ac:dyDescent="0.25">
      <c r="A13" s="35"/>
      <c r="B13" s="55" t="s">
        <v>121</v>
      </c>
      <c r="C13" s="36"/>
      <c r="D13" s="26"/>
      <c r="E13" s="109"/>
      <c r="F13" s="20"/>
    </row>
    <row r="14" spans="1:6" ht="45" x14ac:dyDescent="0.25">
      <c r="A14" s="35"/>
      <c r="B14" s="27" t="s">
        <v>481</v>
      </c>
      <c r="C14" s="36"/>
      <c r="D14" s="26"/>
      <c r="E14" s="109"/>
      <c r="F14" s="20"/>
    </row>
    <row r="15" spans="1:6" x14ac:dyDescent="0.25">
      <c r="A15" s="35"/>
      <c r="B15" s="55" t="s">
        <v>125</v>
      </c>
      <c r="C15" s="36" t="s">
        <v>123</v>
      </c>
      <c r="D15" s="26">
        <v>1</v>
      </c>
      <c r="E15" s="109"/>
      <c r="F15" s="20">
        <f>D15*E15</f>
        <v>0</v>
      </c>
    </row>
    <row r="16" spans="1:6" x14ac:dyDescent="0.25">
      <c r="A16" s="38"/>
      <c r="B16" s="34"/>
      <c r="C16" s="49"/>
      <c r="D16" s="50"/>
      <c r="E16" s="110"/>
      <c r="F16" s="25"/>
    </row>
    <row r="17" spans="1:6" s="10" customFormat="1" x14ac:dyDescent="0.25">
      <c r="A17" s="35"/>
      <c r="B17" s="27" t="s">
        <v>17</v>
      </c>
      <c r="C17" s="36"/>
      <c r="D17" s="26"/>
      <c r="E17" s="109"/>
      <c r="F17" s="37">
        <f>SUM(F6:F16)</f>
        <v>0</v>
      </c>
    </row>
  </sheetData>
  <sheetProtection algorithmName="SHA-512" hashValue="DMhlIhoOxyZJJIIOfPfp9iUuQ6COTCuff6F+7x/CWoXXavUw7oQvQREWUk5DeoCnz/SbbAIc0Q5AlBxKD79FVQ==" saltValue="joQ2w8MXzr9sQhfv54xplQ==" spinCount="100000" sheet="1" objects="1" scenarios="1"/>
  <pageMargins left="0.7" right="0.7" top="0.75" bottom="0.75" header="0.3" footer="0.3"/>
  <pageSetup paperSize="9" scale="92"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tint="0.39997558519241921"/>
    <pageSetUpPr autoPageBreaks="0"/>
  </sheetPr>
  <dimension ref="A1:F31"/>
  <sheetViews>
    <sheetView view="pageBreakPreview" topLeftCell="A25" zoomScale="120" zoomScaleNormal="100" zoomScaleSheetLayoutView="120" workbookViewId="0">
      <selection activeCell="E29" sqref="E29"/>
    </sheetView>
  </sheetViews>
  <sheetFormatPr defaultColWidth="8.85546875" defaultRowHeight="15" x14ac:dyDescent="0.25"/>
  <cols>
    <col min="1" max="1" width="6.7109375" style="2" customWidth="1"/>
    <col min="2" max="2" width="48.7109375" style="3" customWidth="1"/>
    <col min="3" max="3" width="8.5703125" style="4" customWidth="1"/>
    <col min="4" max="4" width="8.85546875" style="5"/>
    <col min="5" max="5" width="11.5703125" style="111" customWidth="1"/>
    <col min="6" max="6" width="11.42578125" style="6" customWidth="1"/>
    <col min="7" max="16384" width="8.85546875" style="4"/>
  </cols>
  <sheetData>
    <row r="1" spans="1:6" s="1" customFormat="1" ht="23.25" x14ac:dyDescent="0.35">
      <c r="A1" s="11" t="s">
        <v>49</v>
      </c>
      <c r="B1" s="12" t="s">
        <v>0</v>
      </c>
      <c r="C1" s="15"/>
      <c r="D1" s="16"/>
      <c r="E1" s="106"/>
      <c r="F1" s="17"/>
    </row>
    <row r="2" spans="1:6" x14ac:dyDescent="0.25">
      <c r="A2" s="13" t="str">
        <f>Rekapitulacija!A2</f>
        <v>Popis del - prenova prostorov vzdrževanja NEK</v>
      </c>
      <c r="B2" s="14"/>
      <c r="C2" s="18"/>
      <c r="D2" s="19"/>
      <c r="E2" s="107"/>
      <c r="F2" s="20"/>
    </row>
    <row r="3" spans="1:6" x14ac:dyDescent="0.25">
      <c r="A3" s="13"/>
      <c r="B3" s="14"/>
      <c r="C3" s="18"/>
      <c r="D3" s="19"/>
      <c r="E3" s="107"/>
      <c r="F3" s="20"/>
    </row>
    <row r="4" spans="1:6" ht="30" x14ac:dyDescent="0.25">
      <c r="A4" s="21"/>
      <c r="B4" s="22" t="s">
        <v>12</v>
      </c>
      <c r="C4" s="23" t="s">
        <v>9</v>
      </c>
      <c r="D4" s="24" t="s">
        <v>10</v>
      </c>
      <c r="E4" s="108" t="s">
        <v>16</v>
      </c>
      <c r="F4" s="25" t="s">
        <v>11</v>
      </c>
    </row>
    <row r="5" spans="1:6" s="10" customFormat="1" x14ac:dyDescent="0.25">
      <c r="A5" s="35" t="s">
        <v>4</v>
      </c>
      <c r="B5" s="27" t="s">
        <v>0</v>
      </c>
      <c r="C5" s="36"/>
      <c r="D5" s="26"/>
      <c r="E5" s="109"/>
      <c r="F5" s="37"/>
    </row>
    <row r="6" spans="1:6" ht="30" x14ac:dyDescent="0.25">
      <c r="A6" s="35" t="s">
        <v>2</v>
      </c>
      <c r="B6" s="27" t="s">
        <v>46</v>
      </c>
      <c r="C6" s="36" t="s">
        <v>1</v>
      </c>
      <c r="D6" s="26">
        <v>1</v>
      </c>
      <c r="E6" s="109"/>
      <c r="F6" s="20">
        <f>D6*E6</f>
        <v>0</v>
      </c>
    </row>
    <row r="7" spans="1:6" ht="45" x14ac:dyDescent="0.25">
      <c r="A7" s="35" t="s">
        <v>3</v>
      </c>
      <c r="B7" s="27" t="s">
        <v>801</v>
      </c>
      <c r="C7" s="36" t="s">
        <v>123</v>
      </c>
      <c r="D7" s="26">
        <v>1</v>
      </c>
      <c r="E7" s="109"/>
      <c r="F7" s="20">
        <f>D7*E7</f>
        <v>0</v>
      </c>
    </row>
    <row r="8" spans="1:6" ht="60" x14ac:dyDescent="0.25">
      <c r="A8" s="35"/>
      <c r="B8" s="27" t="s">
        <v>484</v>
      </c>
      <c r="C8" s="36"/>
      <c r="D8" s="26"/>
      <c r="E8" s="109"/>
      <c r="F8" s="20"/>
    </row>
    <row r="9" spans="1:6" ht="45" x14ac:dyDescent="0.25">
      <c r="A9" s="35" t="s">
        <v>5</v>
      </c>
      <c r="B9" s="27" t="s">
        <v>653</v>
      </c>
      <c r="D9" s="4"/>
      <c r="E9" s="112"/>
      <c r="F9" s="4"/>
    </row>
    <row r="10" spans="1:6" x14ac:dyDescent="0.25">
      <c r="A10" s="35" t="s">
        <v>656</v>
      </c>
      <c r="B10" s="27" t="s">
        <v>652</v>
      </c>
      <c r="C10" s="36" t="s">
        <v>1</v>
      </c>
      <c r="D10" s="26">
        <v>3</v>
      </c>
      <c r="E10" s="109"/>
      <c r="F10" s="20">
        <f>D10*E10</f>
        <v>0</v>
      </c>
    </row>
    <row r="11" spans="1:6" x14ac:dyDescent="0.25">
      <c r="A11" s="35" t="s">
        <v>657</v>
      </c>
      <c r="B11" s="27" t="s">
        <v>654</v>
      </c>
      <c r="C11" s="36" t="s">
        <v>1</v>
      </c>
      <c r="D11" s="26">
        <v>6</v>
      </c>
      <c r="E11" s="109"/>
      <c r="F11" s="20">
        <f>D11*E11</f>
        <v>0</v>
      </c>
    </row>
    <row r="12" spans="1:6" ht="60" x14ac:dyDescent="0.25">
      <c r="A12" s="35" t="s">
        <v>6</v>
      </c>
      <c r="B12" s="27" t="s">
        <v>655</v>
      </c>
      <c r="C12" s="36" t="s">
        <v>509</v>
      </c>
      <c r="D12" s="26">
        <v>36.700000000000003</v>
      </c>
      <c r="E12" s="109"/>
      <c r="F12" s="20">
        <f>D12*E12</f>
        <v>0</v>
      </c>
    </row>
    <row r="13" spans="1:6" ht="60" x14ac:dyDescent="0.25">
      <c r="A13" s="35" t="s">
        <v>8</v>
      </c>
      <c r="B13" s="27" t="s">
        <v>510</v>
      </c>
      <c r="C13" s="36" t="s">
        <v>511</v>
      </c>
      <c r="D13" s="26">
        <f>D14</f>
        <v>135</v>
      </c>
      <c r="E13" s="109"/>
      <c r="F13" s="20">
        <f t="shared" ref="F13:F29" si="0">D13*E13</f>
        <v>0</v>
      </c>
    </row>
    <row r="14" spans="1:6" ht="60" x14ac:dyDescent="0.25">
      <c r="A14" s="35" t="s">
        <v>13</v>
      </c>
      <c r="B14" s="27" t="s">
        <v>7</v>
      </c>
      <c r="C14" s="36" t="s">
        <v>511</v>
      </c>
      <c r="D14" s="26">
        <v>135</v>
      </c>
      <c r="E14" s="109"/>
      <c r="F14" s="20">
        <f t="shared" si="0"/>
        <v>0</v>
      </c>
    </row>
    <row r="15" spans="1:6" ht="60" x14ac:dyDescent="0.25">
      <c r="A15" s="35" t="s">
        <v>14</v>
      </c>
      <c r="B15" s="27" t="s">
        <v>746</v>
      </c>
      <c r="C15" s="36" t="s">
        <v>1</v>
      </c>
      <c r="D15" s="26">
        <v>1</v>
      </c>
      <c r="E15" s="109"/>
      <c r="F15" s="20">
        <f t="shared" si="0"/>
        <v>0</v>
      </c>
    </row>
    <row r="16" spans="1:6" ht="60" x14ac:dyDescent="0.25">
      <c r="A16" s="35" t="s">
        <v>15</v>
      </c>
      <c r="B16" s="27" t="s">
        <v>745</v>
      </c>
      <c r="C16" s="36" t="s">
        <v>1</v>
      </c>
      <c r="D16" s="26">
        <v>2</v>
      </c>
      <c r="E16" s="109"/>
      <c r="F16" s="20">
        <f t="shared" ref="F16" si="1">D16*E16</f>
        <v>0</v>
      </c>
    </row>
    <row r="17" spans="1:6" ht="60" x14ac:dyDescent="0.25">
      <c r="A17" s="35" t="s">
        <v>18</v>
      </c>
      <c r="B17" s="27" t="s">
        <v>747</v>
      </c>
      <c r="C17" s="36" t="s">
        <v>1</v>
      </c>
      <c r="D17" s="26">
        <v>1</v>
      </c>
      <c r="E17" s="109"/>
      <c r="F17" s="20">
        <f t="shared" ref="F17" si="2">D17*E17</f>
        <v>0</v>
      </c>
    </row>
    <row r="18" spans="1:6" ht="60" x14ac:dyDescent="0.25">
      <c r="A18" s="35" t="s">
        <v>18</v>
      </c>
      <c r="B18" s="27" t="s">
        <v>748</v>
      </c>
      <c r="C18" s="36" t="s">
        <v>1</v>
      </c>
      <c r="D18" s="26">
        <v>1</v>
      </c>
      <c r="E18" s="109"/>
      <c r="F18" s="20">
        <f t="shared" ref="F18" si="3">D18*E18</f>
        <v>0</v>
      </c>
    </row>
    <row r="19" spans="1:6" ht="60" x14ac:dyDescent="0.25">
      <c r="A19" s="35" t="s">
        <v>513</v>
      </c>
      <c r="B19" s="27" t="s">
        <v>659</v>
      </c>
      <c r="C19" s="36" t="s">
        <v>511</v>
      </c>
      <c r="D19" s="26">
        <v>26.6</v>
      </c>
      <c r="E19" s="109"/>
      <c r="F19" s="20">
        <f t="shared" si="0"/>
        <v>0</v>
      </c>
    </row>
    <row r="20" spans="1:6" ht="30" x14ac:dyDescent="0.25">
      <c r="A20" s="35" t="s">
        <v>514</v>
      </c>
      <c r="B20" s="27" t="s">
        <v>512</v>
      </c>
      <c r="C20" s="36" t="s">
        <v>511</v>
      </c>
      <c r="D20" s="26">
        <v>143.30000000000001</v>
      </c>
      <c r="E20" s="109"/>
      <c r="F20" s="20">
        <f t="shared" si="0"/>
        <v>0</v>
      </c>
    </row>
    <row r="21" spans="1:6" ht="30" x14ac:dyDescent="0.25">
      <c r="A21" s="35" t="s">
        <v>515</v>
      </c>
      <c r="B21" s="27" t="s">
        <v>658</v>
      </c>
      <c r="C21" s="36" t="s">
        <v>511</v>
      </c>
      <c r="D21" s="26">
        <v>8.5</v>
      </c>
      <c r="E21" s="109"/>
      <c r="F21" s="20">
        <f t="shared" ref="F21" si="4">D21*E21</f>
        <v>0</v>
      </c>
    </row>
    <row r="22" spans="1:6" ht="45" x14ac:dyDescent="0.25">
      <c r="A22" s="35" t="s">
        <v>19</v>
      </c>
      <c r="B22" s="27" t="s">
        <v>803</v>
      </c>
      <c r="C22" s="36" t="s">
        <v>1</v>
      </c>
      <c r="D22" s="26">
        <v>4</v>
      </c>
      <c r="E22" s="109"/>
      <c r="F22" s="20">
        <f t="shared" ref="F22:F27" si="5">D22*E22</f>
        <v>0</v>
      </c>
    </row>
    <row r="23" spans="1:6" ht="60" x14ac:dyDescent="0.25">
      <c r="A23" s="35" t="s">
        <v>516</v>
      </c>
      <c r="B23" s="27" t="s">
        <v>804</v>
      </c>
      <c r="C23" s="36" t="s">
        <v>509</v>
      </c>
      <c r="D23" s="26">
        <v>62.8</v>
      </c>
      <c r="E23" s="109"/>
      <c r="F23" s="20">
        <f t="shared" si="5"/>
        <v>0</v>
      </c>
    </row>
    <row r="24" spans="1:6" ht="60" x14ac:dyDescent="0.25">
      <c r="A24" s="35" t="s">
        <v>47</v>
      </c>
      <c r="B24" s="27" t="s">
        <v>796</v>
      </c>
      <c r="C24" s="36" t="s">
        <v>1</v>
      </c>
      <c r="D24" s="26">
        <v>37</v>
      </c>
      <c r="E24" s="109"/>
      <c r="F24" s="20">
        <f t="shared" si="5"/>
        <v>0</v>
      </c>
    </row>
    <row r="25" spans="1:6" ht="75" x14ac:dyDescent="0.25">
      <c r="A25" s="35" t="s">
        <v>48</v>
      </c>
      <c r="B25" s="27" t="s">
        <v>805</v>
      </c>
      <c r="C25" s="36" t="s">
        <v>509</v>
      </c>
      <c r="D25" s="26">
        <v>6.5</v>
      </c>
      <c r="E25" s="109"/>
      <c r="F25" s="20">
        <f t="shared" ref="F25:F26" si="6">D25*E25</f>
        <v>0</v>
      </c>
    </row>
    <row r="26" spans="1:6" ht="45" x14ac:dyDescent="0.25">
      <c r="A26" s="35" t="s">
        <v>570</v>
      </c>
      <c r="B26" s="27" t="s">
        <v>766</v>
      </c>
      <c r="C26" s="36" t="s">
        <v>1</v>
      </c>
      <c r="D26" s="26">
        <v>1</v>
      </c>
      <c r="E26" s="109"/>
      <c r="F26" s="20">
        <f t="shared" si="6"/>
        <v>0</v>
      </c>
    </row>
    <row r="27" spans="1:6" ht="45" x14ac:dyDescent="0.25">
      <c r="A27" s="35" t="s">
        <v>742</v>
      </c>
      <c r="B27" s="27" t="s">
        <v>749</v>
      </c>
      <c r="C27" s="36" t="s">
        <v>509</v>
      </c>
      <c r="D27" s="26">
        <v>21.3</v>
      </c>
      <c r="E27" s="109"/>
      <c r="F27" s="20">
        <f t="shared" si="5"/>
        <v>0</v>
      </c>
    </row>
    <row r="28" spans="1:6" ht="75" x14ac:dyDescent="0.25">
      <c r="A28" s="35" t="s">
        <v>743</v>
      </c>
      <c r="B28" s="27" t="s">
        <v>744</v>
      </c>
      <c r="C28" s="36" t="s">
        <v>61</v>
      </c>
      <c r="D28" s="26">
        <v>60</v>
      </c>
      <c r="E28" s="109"/>
      <c r="F28" s="20">
        <f t="shared" si="0"/>
        <v>0</v>
      </c>
    </row>
    <row r="29" spans="1:6" ht="30" x14ac:dyDescent="0.25">
      <c r="A29" s="35" t="s">
        <v>762</v>
      </c>
      <c r="B29" s="27" t="s">
        <v>126</v>
      </c>
      <c r="C29" s="36" t="s">
        <v>123</v>
      </c>
      <c r="D29" s="26">
        <v>1</v>
      </c>
      <c r="E29" s="109"/>
      <c r="F29" s="20">
        <f t="shared" si="0"/>
        <v>0</v>
      </c>
    </row>
    <row r="30" spans="1:6" s="10" customFormat="1" x14ac:dyDescent="0.25">
      <c r="A30" s="38"/>
      <c r="B30" s="34"/>
      <c r="C30" s="49"/>
      <c r="D30" s="50"/>
      <c r="E30" s="110"/>
      <c r="F30" s="39"/>
    </row>
    <row r="31" spans="1:6" s="10" customFormat="1" x14ac:dyDescent="0.25">
      <c r="A31" s="35"/>
      <c r="B31" s="27" t="s">
        <v>17</v>
      </c>
      <c r="C31" s="36"/>
      <c r="D31" s="26"/>
      <c r="E31" s="109"/>
      <c r="F31" s="37">
        <f>SUM(F6:F30)</f>
        <v>0</v>
      </c>
    </row>
  </sheetData>
  <sheetProtection algorithmName="SHA-512" hashValue="KBXqkaHuBMqzjyxqva8Tq98R1rgOJvleLrV8cZ0pGIH+2Gv7CaZ1NbZNDLbu08fj6yj+LfsDztOcTDGuDGk8tg==" saltValue="7szn5jieZx2s+2EZe4mWDQ==" spinCount="100000" sheet="1" objects="1" scenarios="1"/>
  <pageMargins left="0.7" right="0.7" top="0.75" bottom="0.75" header="0.3" footer="0.3"/>
  <pageSetup paperSize="9" scale="91"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9" tint="0.39997558519241921"/>
    <pageSetUpPr autoPageBreaks="0"/>
  </sheetPr>
  <dimension ref="A1:F174"/>
  <sheetViews>
    <sheetView view="pageBreakPreview" topLeftCell="A163" zoomScaleNormal="100" zoomScaleSheetLayoutView="100" workbookViewId="0">
      <selection activeCell="E166" sqref="E166"/>
    </sheetView>
  </sheetViews>
  <sheetFormatPr defaultColWidth="8.85546875" defaultRowHeight="15" x14ac:dyDescent="0.25"/>
  <cols>
    <col min="1" max="1" width="6.7109375" style="2" customWidth="1"/>
    <col min="2" max="2" width="48.7109375" style="3" customWidth="1"/>
    <col min="3" max="3" width="6.7109375" style="4" customWidth="1"/>
    <col min="4" max="4" width="8.42578125" style="84" customWidth="1"/>
    <col min="5" max="5" width="8.28515625" style="111" customWidth="1"/>
    <col min="6" max="6" width="10.85546875" style="6" customWidth="1"/>
    <col min="7" max="16384" width="8.85546875" style="4"/>
  </cols>
  <sheetData>
    <row r="1" spans="1:6" s="1" customFormat="1" ht="23.25" x14ac:dyDescent="0.35">
      <c r="A1" s="11" t="s">
        <v>50</v>
      </c>
      <c r="B1" s="12" t="s">
        <v>24</v>
      </c>
      <c r="C1" s="15"/>
      <c r="D1" s="80"/>
      <c r="E1" s="106"/>
      <c r="F1" s="17"/>
    </row>
    <row r="2" spans="1:6" x14ac:dyDescent="0.25">
      <c r="A2" s="35" t="str">
        <f>Rekapitulacija!A2</f>
        <v>Popis del - prenova prostorov vzdrževanja NEK</v>
      </c>
      <c r="B2" s="27"/>
      <c r="C2" s="36"/>
      <c r="D2" s="81"/>
      <c r="E2" s="109"/>
      <c r="F2" s="20"/>
    </row>
    <row r="3" spans="1:6" x14ac:dyDescent="0.25">
      <c r="A3" s="35"/>
      <c r="B3" s="27"/>
      <c r="C3" s="36"/>
      <c r="D3" s="81"/>
      <c r="E3" s="109"/>
      <c r="F3" s="20"/>
    </row>
    <row r="4" spans="1:6" x14ac:dyDescent="0.25">
      <c r="A4" s="35"/>
      <c r="B4" s="27" t="s">
        <v>293</v>
      </c>
      <c r="C4" s="36"/>
      <c r="D4" s="81"/>
      <c r="E4" s="109"/>
      <c r="F4" s="20"/>
    </row>
    <row r="5" spans="1:6" ht="48" x14ac:dyDescent="0.25">
      <c r="A5" s="35"/>
      <c r="B5" s="33" t="s">
        <v>294</v>
      </c>
      <c r="C5" s="36"/>
      <c r="D5" s="81"/>
      <c r="E5" s="109"/>
      <c r="F5" s="20"/>
    </row>
    <row r="6" spans="1:6" ht="36" x14ac:dyDescent="0.25">
      <c r="A6" s="35"/>
      <c r="B6" s="33" t="s">
        <v>295</v>
      </c>
      <c r="C6" s="36"/>
      <c r="D6" s="81"/>
      <c r="E6" s="109"/>
      <c r="F6" s="20"/>
    </row>
    <row r="7" spans="1:6" x14ac:dyDescent="0.25">
      <c r="A7" s="35"/>
      <c r="B7" s="33" t="s">
        <v>296</v>
      </c>
      <c r="C7" s="36"/>
      <c r="D7" s="81"/>
      <c r="E7" s="109"/>
      <c r="F7" s="20"/>
    </row>
    <row r="8" spans="1:6" x14ac:dyDescent="0.25">
      <c r="A8" s="35"/>
      <c r="B8" s="27"/>
      <c r="C8" s="36"/>
      <c r="D8" s="81"/>
      <c r="E8" s="109"/>
      <c r="F8" s="20"/>
    </row>
    <row r="9" spans="1:6" x14ac:dyDescent="0.25">
      <c r="A9" s="35" t="s">
        <v>49</v>
      </c>
      <c r="B9" s="27" t="s">
        <v>297</v>
      </c>
      <c r="C9" s="36"/>
      <c r="D9" s="81"/>
      <c r="E9" s="109"/>
      <c r="F9" s="20"/>
    </row>
    <row r="10" spans="1:6" ht="36" x14ac:dyDescent="0.25">
      <c r="A10" s="35"/>
      <c r="B10" s="33" t="s">
        <v>298</v>
      </c>
      <c r="C10" s="36"/>
      <c r="D10" s="81"/>
      <c r="E10" s="109"/>
      <c r="F10" s="20"/>
    </row>
    <row r="11" spans="1:6" ht="36" x14ac:dyDescent="0.25">
      <c r="A11" s="35"/>
      <c r="B11" s="33" t="s">
        <v>299</v>
      </c>
      <c r="C11" s="36"/>
      <c r="D11" s="81"/>
      <c r="E11" s="109"/>
      <c r="F11" s="20"/>
    </row>
    <row r="12" spans="1:6" ht="36" x14ac:dyDescent="0.25">
      <c r="A12" s="35"/>
      <c r="B12" s="33" t="s">
        <v>300</v>
      </c>
      <c r="C12" s="36"/>
      <c r="D12" s="81"/>
      <c r="E12" s="109"/>
      <c r="F12" s="20"/>
    </row>
    <row r="13" spans="1:6" ht="24" x14ac:dyDescent="0.25">
      <c r="A13" s="35"/>
      <c r="B13" s="33" t="s">
        <v>187</v>
      </c>
      <c r="C13" s="36"/>
      <c r="D13" s="81"/>
      <c r="E13" s="109"/>
      <c r="F13" s="20"/>
    </row>
    <row r="14" spans="1:6" ht="24" x14ac:dyDescent="0.25">
      <c r="A14" s="35"/>
      <c r="B14" s="33" t="s">
        <v>301</v>
      </c>
      <c r="C14" s="36"/>
      <c r="D14" s="81"/>
      <c r="E14" s="109"/>
      <c r="F14" s="20"/>
    </row>
    <row r="15" spans="1:6" x14ac:dyDescent="0.25">
      <c r="A15" s="35"/>
      <c r="B15" s="27"/>
      <c r="C15" s="36"/>
      <c r="D15" s="81"/>
      <c r="E15" s="109"/>
      <c r="F15" s="20"/>
    </row>
    <row r="16" spans="1:6" x14ac:dyDescent="0.25">
      <c r="A16" s="35" t="s">
        <v>50</v>
      </c>
      <c r="B16" s="27" t="s">
        <v>302</v>
      </c>
      <c r="C16" s="36"/>
      <c r="D16" s="81"/>
      <c r="E16" s="109"/>
      <c r="F16" s="20"/>
    </row>
    <row r="17" spans="1:6" ht="36" x14ac:dyDescent="0.25">
      <c r="A17" s="35"/>
      <c r="B17" s="33" t="s">
        <v>303</v>
      </c>
      <c r="C17" s="36"/>
      <c r="D17" s="81"/>
      <c r="E17" s="109"/>
      <c r="F17" s="20"/>
    </row>
    <row r="18" spans="1:6" ht="24" x14ac:dyDescent="0.25">
      <c r="A18" s="35"/>
      <c r="B18" s="33" t="s">
        <v>187</v>
      </c>
      <c r="C18" s="36"/>
      <c r="D18" s="81"/>
      <c r="E18" s="109"/>
      <c r="F18" s="20"/>
    </row>
    <row r="19" spans="1:6" ht="24" x14ac:dyDescent="0.25">
      <c r="A19" s="35"/>
      <c r="B19" s="33" t="s">
        <v>304</v>
      </c>
      <c r="C19" s="36"/>
      <c r="D19" s="81"/>
      <c r="E19" s="109"/>
      <c r="F19" s="20"/>
    </row>
    <row r="20" spans="1:6" ht="24" x14ac:dyDescent="0.25">
      <c r="A20" s="35"/>
      <c r="B20" s="33" t="s">
        <v>305</v>
      </c>
      <c r="C20" s="36"/>
      <c r="D20" s="81"/>
      <c r="E20" s="109"/>
      <c r="F20" s="20"/>
    </row>
    <row r="21" spans="1:6" x14ac:dyDescent="0.25">
      <c r="A21" s="35"/>
      <c r="B21" s="33" t="s">
        <v>306</v>
      </c>
      <c r="C21" s="36"/>
      <c r="D21" s="81"/>
      <c r="E21" s="109"/>
      <c r="F21" s="20"/>
    </row>
    <row r="22" spans="1:6" ht="24" x14ac:dyDescent="0.25">
      <c r="A22" s="35"/>
      <c r="B22" s="33" t="s">
        <v>307</v>
      </c>
      <c r="C22" s="36"/>
      <c r="D22" s="81"/>
      <c r="E22" s="109"/>
      <c r="F22" s="20"/>
    </row>
    <row r="23" spans="1:6" x14ac:dyDescent="0.25">
      <c r="A23" s="35"/>
      <c r="B23" s="33" t="s">
        <v>308</v>
      </c>
      <c r="C23" s="36"/>
      <c r="D23" s="81"/>
      <c r="E23" s="109"/>
      <c r="F23" s="20"/>
    </row>
    <row r="24" spans="1:6" ht="24" x14ac:dyDescent="0.25">
      <c r="A24" s="35"/>
      <c r="B24" s="33" t="s">
        <v>309</v>
      </c>
      <c r="C24" s="36"/>
      <c r="D24" s="81"/>
      <c r="E24" s="109"/>
      <c r="F24" s="20"/>
    </row>
    <row r="25" spans="1:6" x14ac:dyDescent="0.25">
      <c r="A25" s="35"/>
      <c r="B25" s="33"/>
      <c r="C25" s="36"/>
      <c r="D25" s="81"/>
      <c r="E25" s="109"/>
      <c r="F25" s="20"/>
    </row>
    <row r="26" spans="1:6" x14ac:dyDescent="0.25">
      <c r="A26" s="35" t="s">
        <v>51</v>
      </c>
      <c r="B26" s="27" t="s">
        <v>310</v>
      </c>
      <c r="C26" s="36"/>
      <c r="D26" s="81"/>
      <c r="E26" s="109"/>
      <c r="F26" s="20"/>
    </row>
    <row r="27" spans="1:6" ht="36" x14ac:dyDescent="0.25">
      <c r="A27" s="35"/>
      <c r="B27" s="33" t="s">
        <v>311</v>
      </c>
      <c r="C27" s="36"/>
      <c r="D27" s="81"/>
      <c r="E27" s="109"/>
      <c r="F27" s="20"/>
    </row>
    <row r="28" spans="1:6" x14ac:dyDescent="0.25">
      <c r="A28" s="35"/>
      <c r="B28" s="33" t="s">
        <v>312</v>
      </c>
      <c r="C28" s="36"/>
      <c r="D28" s="81"/>
      <c r="E28" s="109"/>
      <c r="F28" s="20"/>
    </row>
    <row r="29" spans="1:6" x14ac:dyDescent="0.25">
      <c r="A29" s="35"/>
      <c r="B29" s="33" t="s">
        <v>313</v>
      </c>
      <c r="C29" s="36"/>
      <c r="D29" s="81"/>
      <c r="E29" s="109"/>
      <c r="F29" s="20"/>
    </row>
    <row r="30" spans="1:6" ht="24" x14ac:dyDescent="0.25">
      <c r="A30" s="35"/>
      <c r="B30" s="33" t="s">
        <v>314</v>
      </c>
      <c r="C30" s="36"/>
      <c r="D30" s="81"/>
      <c r="E30" s="109"/>
      <c r="F30" s="20"/>
    </row>
    <row r="31" spans="1:6" ht="60" x14ac:dyDescent="0.25">
      <c r="A31" s="35"/>
      <c r="B31" s="33" t="s">
        <v>315</v>
      </c>
      <c r="C31" s="36"/>
      <c r="D31" s="81"/>
      <c r="E31" s="109"/>
      <c r="F31" s="20"/>
    </row>
    <row r="32" spans="1:6" x14ac:dyDescent="0.25">
      <c r="A32" s="35"/>
      <c r="B32" s="27"/>
      <c r="C32" s="36"/>
      <c r="D32" s="81"/>
      <c r="E32" s="109"/>
      <c r="F32" s="20"/>
    </row>
    <row r="33" spans="1:6" x14ac:dyDescent="0.25">
      <c r="A33" s="35" t="s">
        <v>52</v>
      </c>
      <c r="B33" s="27" t="s">
        <v>316</v>
      </c>
      <c r="C33" s="36"/>
      <c r="D33" s="81"/>
      <c r="E33" s="109"/>
      <c r="F33" s="20"/>
    </row>
    <row r="34" spans="1:6" ht="36" x14ac:dyDescent="0.25">
      <c r="A34" s="35"/>
      <c r="B34" s="33" t="s">
        <v>317</v>
      </c>
      <c r="C34" s="36"/>
      <c r="D34" s="81"/>
      <c r="E34" s="109"/>
      <c r="F34" s="20"/>
    </row>
    <row r="35" spans="1:6" ht="24" x14ac:dyDescent="0.25">
      <c r="A35" s="35"/>
      <c r="B35" s="33" t="s">
        <v>318</v>
      </c>
      <c r="C35" s="36"/>
      <c r="D35" s="81"/>
      <c r="E35" s="109"/>
      <c r="F35" s="20"/>
    </row>
    <row r="36" spans="1:6" ht="24" x14ac:dyDescent="0.25">
      <c r="A36" s="35"/>
      <c r="B36" s="33" t="s">
        <v>304</v>
      </c>
      <c r="C36" s="36"/>
      <c r="D36" s="81"/>
      <c r="E36" s="109"/>
      <c r="F36" s="20"/>
    </row>
    <row r="37" spans="1:6" ht="24" x14ac:dyDescent="0.25">
      <c r="A37" s="35"/>
      <c r="B37" s="33" t="s">
        <v>319</v>
      </c>
      <c r="C37" s="36"/>
      <c r="D37" s="81"/>
      <c r="E37" s="109"/>
      <c r="F37" s="20"/>
    </row>
    <row r="38" spans="1:6" x14ac:dyDescent="0.25">
      <c r="A38" s="35"/>
      <c r="B38" s="33" t="s">
        <v>320</v>
      </c>
      <c r="C38" s="36"/>
      <c r="D38" s="81"/>
      <c r="E38" s="109"/>
      <c r="F38" s="20"/>
    </row>
    <row r="39" spans="1:6" ht="24" x14ac:dyDescent="0.25">
      <c r="A39" s="35"/>
      <c r="B39" s="33" t="s">
        <v>321</v>
      </c>
      <c r="C39" s="36"/>
      <c r="D39" s="81"/>
      <c r="E39" s="109"/>
      <c r="F39" s="20"/>
    </row>
    <row r="40" spans="1:6" x14ac:dyDescent="0.25">
      <c r="A40" s="35"/>
      <c r="B40" s="33" t="s">
        <v>322</v>
      </c>
      <c r="C40" s="36"/>
      <c r="D40" s="81"/>
      <c r="E40" s="109"/>
      <c r="F40" s="20"/>
    </row>
    <row r="41" spans="1:6" x14ac:dyDescent="0.25">
      <c r="A41" s="35"/>
      <c r="B41" s="33" t="s">
        <v>323</v>
      </c>
      <c r="C41" s="36"/>
      <c r="D41" s="81"/>
      <c r="E41" s="109"/>
      <c r="F41" s="20"/>
    </row>
    <row r="42" spans="1:6" ht="36" x14ac:dyDescent="0.25">
      <c r="A42" s="35"/>
      <c r="B42" s="33" t="s">
        <v>324</v>
      </c>
      <c r="C42" s="36"/>
      <c r="D42" s="81"/>
      <c r="E42" s="109"/>
      <c r="F42" s="20"/>
    </row>
    <row r="43" spans="1:6" x14ac:dyDescent="0.25">
      <c r="A43" s="35"/>
      <c r="B43" s="27"/>
      <c r="C43" s="36"/>
      <c r="D43" s="81"/>
      <c r="E43" s="109"/>
      <c r="F43" s="20"/>
    </row>
    <row r="44" spans="1:6" x14ac:dyDescent="0.25">
      <c r="A44" s="35" t="s">
        <v>53</v>
      </c>
      <c r="B44" s="27" t="s">
        <v>325</v>
      </c>
      <c r="C44" s="36"/>
      <c r="D44" s="81"/>
      <c r="E44" s="109"/>
      <c r="F44" s="20"/>
    </row>
    <row r="45" spans="1:6" ht="48" x14ac:dyDescent="0.25">
      <c r="A45" s="35"/>
      <c r="B45" s="33" t="s">
        <v>326</v>
      </c>
      <c r="C45" s="36"/>
      <c r="D45" s="81"/>
      <c r="E45" s="109"/>
      <c r="F45" s="20"/>
    </row>
    <row r="46" spans="1:6" ht="36" x14ac:dyDescent="0.25">
      <c r="A46" s="35"/>
      <c r="B46" s="33" t="s">
        <v>327</v>
      </c>
      <c r="C46" s="36"/>
      <c r="D46" s="81"/>
      <c r="E46" s="109"/>
      <c r="F46" s="20"/>
    </row>
    <row r="47" spans="1:6" ht="24" x14ac:dyDescent="0.25">
      <c r="A47" s="35"/>
      <c r="B47" s="33" t="s">
        <v>328</v>
      </c>
      <c r="C47" s="36"/>
      <c r="D47" s="81"/>
      <c r="E47" s="109"/>
      <c r="F47" s="20"/>
    </row>
    <row r="48" spans="1:6" ht="24" x14ac:dyDescent="0.25">
      <c r="A48" s="35"/>
      <c r="B48" s="33" t="s">
        <v>329</v>
      </c>
      <c r="C48" s="36"/>
      <c r="D48" s="81"/>
      <c r="E48" s="109"/>
      <c r="F48" s="20"/>
    </row>
    <row r="49" spans="1:6" x14ac:dyDescent="0.25">
      <c r="A49" s="35"/>
      <c r="B49" s="33" t="s">
        <v>330</v>
      </c>
      <c r="C49" s="36"/>
      <c r="D49" s="81"/>
      <c r="E49" s="109"/>
      <c r="F49" s="20"/>
    </row>
    <row r="50" spans="1:6" x14ac:dyDescent="0.25">
      <c r="A50" s="35"/>
      <c r="B50" s="33"/>
      <c r="C50" s="36"/>
      <c r="D50" s="81"/>
      <c r="E50" s="109"/>
      <c r="F50" s="20"/>
    </row>
    <row r="51" spans="1:6" x14ac:dyDescent="0.25">
      <c r="A51" s="35" t="s">
        <v>55</v>
      </c>
      <c r="B51" s="27" t="s">
        <v>331</v>
      </c>
      <c r="C51" s="36"/>
      <c r="D51" s="81"/>
      <c r="E51" s="109"/>
      <c r="F51" s="20"/>
    </row>
    <row r="52" spans="1:6" ht="36" x14ac:dyDescent="0.25">
      <c r="A52" s="35"/>
      <c r="B52" s="33" t="s">
        <v>332</v>
      </c>
      <c r="C52" s="36"/>
      <c r="D52" s="81"/>
      <c r="E52" s="109"/>
      <c r="F52" s="20"/>
    </row>
    <row r="53" spans="1:6" ht="24" x14ac:dyDescent="0.25">
      <c r="A53" s="35"/>
      <c r="B53" s="33" t="s">
        <v>333</v>
      </c>
      <c r="C53" s="36"/>
      <c r="D53" s="81"/>
      <c r="E53" s="109"/>
      <c r="F53" s="20"/>
    </row>
    <row r="54" spans="1:6" x14ac:dyDescent="0.25">
      <c r="A54" s="35"/>
      <c r="B54" s="33" t="s">
        <v>334</v>
      </c>
      <c r="C54" s="36"/>
      <c r="D54" s="81"/>
      <c r="E54" s="109"/>
      <c r="F54" s="20"/>
    </row>
    <row r="55" spans="1:6" x14ac:dyDescent="0.25">
      <c r="A55" s="35"/>
      <c r="B55" s="33" t="s">
        <v>335</v>
      </c>
      <c r="C55" s="36"/>
      <c r="D55" s="81"/>
      <c r="E55" s="109"/>
      <c r="F55" s="20"/>
    </row>
    <row r="56" spans="1:6" ht="48" x14ac:dyDescent="0.25">
      <c r="A56" s="35"/>
      <c r="B56" s="33" t="s">
        <v>169</v>
      </c>
      <c r="C56" s="36"/>
      <c r="D56" s="81"/>
      <c r="E56" s="109"/>
      <c r="F56" s="20"/>
    </row>
    <row r="57" spans="1:6" x14ac:dyDescent="0.25">
      <c r="A57" s="35"/>
      <c r="B57" s="33"/>
      <c r="C57" s="36"/>
      <c r="D57" s="81"/>
      <c r="E57" s="109"/>
      <c r="F57" s="20"/>
    </row>
    <row r="58" spans="1:6" ht="24" x14ac:dyDescent="0.25">
      <c r="A58" s="35"/>
      <c r="B58" s="33" t="s">
        <v>336</v>
      </c>
      <c r="C58" s="36"/>
      <c r="D58" s="81"/>
      <c r="E58" s="109"/>
      <c r="F58" s="20"/>
    </row>
    <row r="59" spans="1:6" ht="24" x14ac:dyDescent="0.25">
      <c r="A59" s="35"/>
      <c r="B59" s="33" t="s">
        <v>337</v>
      </c>
      <c r="C59" s="36"/>
      <c r="D59" s="81"/>
      <c r="E59" s="109"/>
      <c r="F59" s="20"/>
    </row>
    <row r="60" spans="1:6" x14ac:dyDescent="0.25">
      <c r="A60" s="35"/>
      <c r="B60" s="33" t="s">
        <v>338</v>
      </c>
      <c r="C60" s="36"/>
      <c r="D60" s="81"/>
      <c r="E60" s="109"/>
      <c r="F60" s="20"/>
    </row>
    <row r="61" spans="1:6" ht="24" x14ac:dyDescent="0.25">
      <c r="A61" s="35"/>
      <c r="B61" s="33" t="s">
        <v>339</v>
      </c>
      <c r="C61" s="36"/>
      <c r="D61" s="81"/>
      <c r="E61" s="109"/>
      <c r="F61" s="20"/>
    </row>
    <row r="62" spans="1:6" x14ac:dyDescent="0.25">
      <c r="A62" s="35"/>
      <c r="B62" s="33" t="s">
        <v>340</v>
      </c>
      <c r="C62" s="36"/>
      <c r="D62" s="81"/>
      <c r="E62" s="109"/>
      <c r="F62" s="20"/>
    </row>
    <row r="63" spans="1:6" x14ac:dyDescent="0.25">
      <c r="A63" s="35"/>
      <c r="B63" s="33" t="s">
        <v>341</v>
      </c>
      <c r="C63" s="36"/>
      <c r="D63" s="81"/>
      <c r="E63" s="109"/>
      <c r="F63" s="20"/>
    </row>
    <row r="64" spans="1:6" x14ac:dyDescent="0.25">
      <c r="A64" s="35"/>
      <c r="B64" s="33" t="s">
        <v>342</v>
      </c>
      <c r="C64" s="36"/>
      <c r="D64" s="81"/>
      <c r="E64" s="109"/>
      <c r="F64" s="20"/>
    </row>
    <row r="65" spans="1:6" x14ac:dyDescent="0.25">
      <c r="A65" s="35"/>
      <c r="B65" s="33" t="s">
        <v>343</v>
      </c>
      <c r="C65" s="36"/>
      <c r="D65" s="81"/>
      <c r="E65" s="109"/>
      <c r="F65" s="20"/>
    </row>
    <row r="66" spans="1:6" ht="24" x14ac:dyDescent="0.25">
      <c r="A66" s="35"/>
      <c r="B66" s="33" t="s">
        <v>344</v>
      </c>
      <c r="C66" s="36"/>
      <c r="D66" s="81"/>
      <c r="E66" s="109"/>
      <c r="F66" s="20"/>
    </row>
    <row r="67" spans="1:6" x14ac:dyDescent="0.25">
      <c r="A67" s="35"/>
      <c r="B67" s="33" t="s">
        <v>345</v>
      </c>
      <c r="C67" s="36"/>
      <c r="D67" s="81"/>
      <c r="E67" s="109"/>
      <c r="F67" s="20"/>
    </row>
    <row r="68" spans="1:6" x14ac:dyDescent="0.25">
      <c r="A68" s="35"/>
      <c r="B68" s="33" t="s">
        <v>346</v>
      </c>
      <c r="C68" s="36"/>
      <c r="D68" s="81"/>
      <c r="E68" s="109"/>
      <c r="F68" s="20"/>
    </row>
    <row r="69" spans="1:6" ht="24" x14ac:dyDescent="0.25">
      <c r="A69" s="35"/>
      <c r="B69" s="33" t="s">
        <v>347</v>
      </c>
      <c r="C69" s="36"/>
      <c r="D69" s="81"/>
      <c r="E69" s="109"/>
      <c r="F69" s="20"/>
    </row>
    <row r="70" spans="1:6" x14ac:dyDescent="0.25">
      <c r="A70" s="35"/>
      <c r="B70" s="33" t="s">
        <v>348</v>
      </c>
      <c r="C70" s="36"/>
      <c r="D70" s="81"/>
      <c r="E70" s="109"/>
      <c r="F70" s="20"/>
    </row>
    <row r="71" spans="1:6" ht="24" x14ac:dyDescent="0.25">
      <c r="A71" s="35"/>
      <c r="B71" s="33" t="s">
        <v>349</v>
      </c>
      <c r="C71" s="36"/>
      <c r="D71" s="81"/>
      <c r="E71" s="109"/>
      <c r="F71" s="20"/>
    </row>
    <row r="72" spans="1:6" x14ac:dyDescent="0.25">
      <c r="A72" s="35"/>
      <c r="B72" s="33" t="s">
        <v>350</v>
      </c>
      <c r="C72" s="36"/>
      <c r="D72" s="81"/>
      <c r="E72" s="109"/>
      <c r="F72" s="20"/>
    </row>
    <row r="73" spans="1:6" ht="24" x14ac:dyDescent="0.25">
      <c r="A73" s="35"/>
      <c r="B73" s="33" t="s">
        <v>351</v>
      </c>
      <c r="C73" s="36"/>
      <c r="D73" s="81"/>
      <c r="E73" s="109"/>
      <c r="F73" s="20"/>
    </row>
    <row r="74" spans="1:6" x14ac:dyDescent="0.25">
      <c r="A74" s="35"/>
      <c r="B74" s="33" t="s">
        <v>352</v>
      </c>
      <c r="C74" s="36"/>
      <c r="D74" s="81"/>
      <c r="E74" s="109"/>
      <c r="F74" s="20"/>
    </row>
    <row r="75" spans="1:6" ht="24" x14ac:dyDescent="0.25">
      <c r="A75" s="35"/>
      <c r="B75" s="33" t="s">
        <v>353</v>
      </c>
      <c r="C75" s="36"/>
      <c r="D75" s="81"/>
      <c r="E75" s="109"/>
      <c r="F75" s="20"/>
    </row>
    <row r="76" spans="1:6" x14ac:dyDescent="0.25">
      <c r="A76" s="35"/>
      <c r="B76" s="33" t="s">
        <v>354</v>
      </c>
      <c r="C76" s="36"/>
      <c r="D76" s="81"/>
      <c r="E76" s="109"/>
      <c r="F76" s="20"/>
    </row>
    <row r="77" spans="1:6" x14ac:dyDescent="0.25">
      <c r="A77" s="35"/>
      <c r="B77" s="33" t="s">
        <v>355</v>
      </c>
      <c r="C77" s="36"/>
      <c r="D77" s="81"/>
      <c r="E77" s="109"/>
      <c r="F77" s="20"/>
    </row>
    <row r="78" spans="1:6" x14ac:dyDescent="0.25">
      <c r="A78" s="35"/>
      <c r="B78" s="33" t="s">
        <v>356</v>
      </c>
      <c r="C78" s="36"/>
      <c r="D78" s="81"/>
      <c r="E78" s="109"/>
      <c r="F78" s="20"/>
    </row>
    <row r="79" spans="1:6" x14ac:dyDescent="0.25">
      <c r="A79" s="35"/>
      <c r="B79" s="33" t="s">
        <v>357</v>
      </c>
      <c r="C79" s="36"/>
      <c r="D79" s="81"/>
      <c r="E79" s="109"/>
      <c r="F79" s="20"/>
    </row>
    <row r="80" spans="1:6" ht="24" x14ac:dyDescent="0.25">
      <c r="A80" s="35"/>
      <c r="B80" s="33" t="s">
        <v>358</v>
      </c>
      <c r="C80" s="36"/>
      <c r="D80" s="81"/>
      <c r="E80" s="109"/>
      <c r="F80" s="20"/>
    </row>
    <row r="81" spans="1:6" x14ac:dyDescent="0.25">
      <c r="A81" s="35"/>
      <c r="B81" s="33" t="s">
        <v>359</v>
      </c>
      <c r="C81" s="36"/>
      <c r="D81" s="81"/>
      <c r="E81" s="109"/>
      <c r="F81" s="20"/>
    </row>
    <row r="82" spans="1:6" x14ac:dyDescent="0.25">
      <c r="A82" s="35"/>
      <c r="B82" s="33" t="s">
        <v>360</v>
      </c>
      <c r="C82" s="36"/>
      <c r="D82" s="81"/>
      <c r="E82" s="109"/>
      <c r="F82" s="20"/>
    </row>
    <row r="83" spans="1:6" ht="24" x14ac:dyDescent="0.25">
      <c r="A83" s="35"/>
      <c r="B83" s="33" t="s">
        <v>361</v>
      </c>
      <c r="C83" s="36"/>
      <c r="D83" s="81"/>
      <c r="E83" s="109"/>
      <c r="F83" s="20"/>
    </row>
    <row r="84" spans="1:6" x14ac:dyDescent="0.25">
      <c r="A84" s="35"/>
      <c r="B84" s="33" t="s">
        <v>362</v>
      </c>
      <c r="C84" s="36"/>
      <c r="D84" s="81"/>
      <c r="E84" s="109"/>
      <c r="F84" s="20"/>
    </row>
    <row r="85" spans="1:6" ht="24" x14ac:dyDescent="0.25">
      <c r="A85" s="35"/>
      <c r="B85" s="33" t="s">
        <v>363</v>
      </c>
      <c r="C85" s="36"/>
      <c r="D85" s="81"/>
      <c r="E85" s="109"/>
      <c r="F85" s="20"/>
    </row>
    <row r="86" spans="1:6" x14ac:dyDescent="0.25">
      <c r="A86" s="35"/>
      <c r="B86" s="33" t="s">
        <v>364</v>
      </c>
      <c r="C86" s="36"/>
      <c r="D86" s="81"/>
      <c r="E86" s="109"/>
      <c r="F86" s="20"/>
    </row>
    <row r="87" spans="1:6" x14ac:dyDescent="0.25">
      <c r="A87" s="35"/>
      <c r="B87" s="33" t="s">
        <v>365</v>
      </c>
      <c r="C87" s="36"/>
      <c r="D87" s="81"/>
      <c r="E87" s="109"/>
      <c r="F87" s="20"/>
    </row>
    <row r="88" spans="1:6" ht="24" x14ac:dyDescent="0.25">
      <c r="A88" s="35"/>
      <c r="B88" s="33" t="s">
        <v>366</v>
      </c>
      <c r="C88" s="36"/>
      <c r="D88" s="81"/>
      <c r="E88" s="109"/>
      <c r="F88" s="20"/>
    </row>
    <row r="89" spans="1:6" x14ac:dyDescent="0.25">
      <c r="A89" s="35"/>
      <c r="B89" s="33" t="s">
        <v>367</v>
      </c>
      <c r="C89" s="36"/>
      <c r="D89" s="81"/>
      <c r="E89" s="109"/>
      <c r="F89" s="20"/>
    </row>
    <row r="90" spans="1:6" x14ac:dyDescent="0.25">
      <c r="A90" s="35"/>
      <c r="B90" s="33" t="s">
        <v>368</v>
      </c>
      <c r="C90" s="36"/>
      <c r="D90" s="81"/>
      <c r="E90" s="109"/>
      <c r="F90" s="20"/>
    </row>
    <row r="91" spans="1:6" ht="24" x14ac:dyDescent="0.25">
      <c r="A91" s="35"/>
      <c r="B91" s="33" t="s">
        <v>369</v>
      </c>
      <c r="C91" s="36"/>
      <c r="D91" s="81"/>
      <c r="E91" s="109"/>
      <c r="F91" s="20"/>
    </row>
    <row r="92" spans="1:6" x14ac:dyDescent="0.25">
      <c r="A92" s="35"/>
      <c r="B92" s="33" t="s">
        <v>370</v>
      </c>
      <c r="C92" s="36"/>
      <c r="D92" s="81"/>
      <c r="E92" s="109"/>
      <c r="F92" s="20"/>
    </row>
    <row r="93" spans="1:6" ht="36" x14ac:dyDescent="0.25">
      <c r="A93" s="35"/>
      <c r="B93" s="33" t="s">
        <v>371</v>
      </c>
      <c r="C93" s="36"/>
      <c r="D93" s="81"/>
      <c r="E93" s="109"/>
      <c r="F93" s="20"/>
    </row>
    <row r="94" spans="1:6" x14ac:dyDescent="0.25">
      <c r="A94" s="35"/>
      <c r="B94" s="33" t="s">
        <v>372</v>
      </c>
      <c r="C94" s="36"/>
      <c r="D94" s="81"/>
      <c r="E94" s="109"/>
      <c r="F94" s="20"/>
    </row>
    <row r="95" spans="1:6" x14ac:dyDescent="0.25">
      <c r="A95" s="35"/>
      <c r="B95" s="33" t="s">
        <v>373</v>
      </c>
      <c r="C95" s="36"/>
      <c r="D95" s="81"/>
      <c r="E95" s="109"/>
      <c r="F95" s="20"/>
    </row>
    <row r="96" spans="1:6" x14ac:dyDescent="0.25">
      <c r="A96" s="35"/>
      <c r="B96" s="33" t="s">
        <v>374</v>
      </c>
      <c r="C96" s="36"/>
      <c r="D96" s="81"/>
      <c r="E96" s="109"/>
      <c r="F96" s="20"/>
    </row>
    <row r="97" spans="1:6" ht="24" x14ac:dyDescent="0.25">
      <c r="A97" s="35"/>
      <c r="B97" s="33" t="s">
        <v>375</v>
      </c>
      <c r="C97" s="36"/>
      <c r="D97" s="81"/>
      <c r="E97" s="109"/>
      <c r="F97" s="20"/>
    </row>
    <row r="98" spans="1:6" x14ac:dyDescent="0.25">
      <c r="A98" s="35"/>
      <c r="B98" s="33" t="s">
        <v>376</v>
      </c>
      <c r="C98" s="36"/>
      <c r="D98" s="81"/>
      <c r="E98" s="109"/>
      <c r="F98" s="20"/>
    </row>
    <row r="99" spans="1:6" x14ac:dyDescent="0.25">
      <c r="A99" s="35"/>
      <c r="B99" s="33" t="s">
        <v>377</v>
      </c>
      <c r="C99" s="36"/>
      <c r="D99" s="81"/>
      <c r="E99" s="109"/>
      <c r="F99" s="20"/>
    </row>
    <row r="100" spans="1:6" ht="24" x14ac:dyDescent="0.25">
      <c r="A100" s="35"/>
      <c r="B100" s="33" t="s">
        <v>378</v>
      </c>
      <c r="C100" s="36"/>
      <c r="D100" s="81"/>
      <c r="E100" s="109"/>
      <c r="F100" s="20"/>
    </row>
    <row r="101" spans="1:6" x14ac:dyDescent="0.25">
      <c r="A101" s="35"/>
      <c r="B101" s="33" t="s">
        <v>379</v>
      </c>
      <c r="C101" s="36"/>
      <c r="D101" s="81"/>
      <c r="E101" s="109"/>
      <c r="F101" s="20"/>
    </row>
    <row r="102" spans="1:6" x14ac:dyDescent="0.25">
      <c r="A102" s="35"/>
      <c r="B102" s="33" t="s">
        <v>380</v>
      </c>
      <c r="C102" s="36"/>
      <c r="D102" s="81"/>
      <c r="E102" s="109"/>
      <c r="F102" s="20"/>
    </row>
    <row r="103" spans="1:6" ht="24" x14ac:dyDescent="0.25">
      <c r="A103" s="35"/>
      <c r="B103" s="33" t="s">
        <v>381</v>
      </c>
      <c r="C103" s="36"/>
      <c r="D103" s="81"/>
      <c r="E103" s="109"/>
      <c r="F103" s="20"/>
    </row>
    <row r="104" spans="1:6" x14ac:dyDescent="0.25">
      <c r="A104" s="35"/>
      <c r="B104" s="33" t="s">
        <v>382</v>
      </c>
      <c r="C104" s="36"/>
      <c r="D104" s="81"/>
      <c r="E104" s="109"/>
      <c r="F104" s="20"/>
    </row>
    <row r="105" spans="1:6" x14ac:dyDescent="0.25">
      <c r="A105" s="35"/>
      <c r="B105" s="33" t="s">
        <v>383</v>
      </c>
      <c r="C105" s="36"/>
      <c r="D105" s="81"/>
      <c r="E105" s="109"/>
      <c r="F105" s="20"/>
    </row>
    <row r="106" spans="1:6" x14ac:dyDescent="0.25">
      <c r="A106" s="35"/>
      <c r="B106" s="33" t="s">
        <v>384</v>
      </c>
      <c r="C106" s="36"/>
      <c r="D106" s="81"/>
      <c r="E106" s="109"/>
      <c r="F106" s="20"/>
    </row>
    <row r="107" spans="1:6" ht="24" x14ac:dyDescent="0.25">
      <c r="A107" s="35"/>
      <c r="B107" s="33" t="s">
        <v>385</v>
      </c>
      <c r="C107" s="36"/>
      <c r="D107" s="81"/>
      <c r="E107" s="109"/>
      <c r="F107" s="20"/>
    </row>
    <row r="108" spans="1:6" x14ac:dyDescent="0.25">
      <c r="A108" s="35"/>
      <c r="B108" s="33" t="s">
        <v>386</v>
      </c>
      <c r="C108" s="36"/>
      <c r="D108" s="81"/>
      <c r="E108" s="109"/>
      <c r="F108" s="20"/>
    </row>
    <row r="109" spans="1:6" x14ac:dyDescent="0.25">
      <c r="A109" s="35"/>
      <c r="B109" s="33" t="s">
        <v>387</v>
      </c>
      <c r="C109" s="36"/>
      <c r="D109" s="81"/>
      <c r="E109" s="109"/>
      <c r="F109" s="20"/>
    </row>
    <row r="110" spans="1:6" x14ac:dyDescent="0.25">
      <c r="A110" s="35"/>
      <c r="B110" s="33" t="s">
        <v>388</v>
      </c>
      <c r="C110" s="36"/>
      <c r="D110" s="81"/>
      <c r="E110" s="109"/>
      <c r="F110" s="20"/>
    </row>
    <row r="111" spans="1:6" x14ac:dyDescent="0.25">
      <c r="A111" s="35"/>
      <c r="B111" s="33" t="s">
        <v>389</v>
      </c>
      <c r="C111" s="36"/>
      <c r="D111" s="81"/>
      <c r="E111" s="109"/>
      <c r="F111" s="20"/>
    </row>
    <row r="112" spans="1:6" ht="24" x14ac:dyDescent="0.25">
      <c r="A112" s="35"/>
      <c r="B112" s="33" t="s">
        <v>390</v>
      </c>
      <c r="C112" s="36"/>
      <c r="D112" s="81"/>
      <c r="E112" s="109"/>
      <c r="F112" s="20"/>
    </row>
    <row r="113" spans="1:6" x14ac:dyDescent="0.25">
      <c r="A113" s="35"/>
      <c r="B113" s="33" t="s">
        <v>391</v>
      </c>
      <c r="C113" s="36"/>
      <c r="D113" s="81"/>
      <c r="E113" s="109"/>
      <c r="F113" s="20"/>
    </row>
    <row r="114" spans="1:6" x14ac:dyDescent="0.25">
      <c r="A114" s="35"/>
      <c r="B114" s="33" t="s">
        <v>392</v>
      </c>
      <c r="C114" s="36"/>
      <c r="D114" s="81"/>
      <c r="E114" s="109"/>
      <c r="F114" s="20"/>
    </row>
    <row r="115" spans="1:6" ht="24" x14ac:dyDescent="0.25">
      <c r="A115" s="35"/>
      <c r="B115" s="33" t="s">
        <v>393</v>
      </c>
      <c r="C115" s="36"/>
      <c r="D115" s="81"/>
      <c r="E115" s="109"/>
      <c r="F115" s="20"/>
    </row>
    <row r="116" spans="1:6" x14ac:dyDescent="0.25">
      <c r="A116" s="35"/>
      <c r="B116" s="33" t="s">
        <v>394</v>
      </c>
      <c r="C116" s="36"/>
      <c r="D116" s="81"/>
      <c r="E116" s="109"/>
      <c r="F116" s="20"/>
    </row>
    <row r="117" spans="1:6" ht="24" x14ac:dyDescent="0.25">
      <c r="A117" s="35"/>
      <c r="B117" s="33" t="s">
        <v>395</v>
      </c>
      <c r="C117" s="36"/>
      <c r="D117" s="81"/>
      <c r="E117" s="109"/>
      <c r="F117" s="20"/>
    </row>
    <row r="118" spans="1:6" x14ac:dyDescent="0.25">
      <c r="A118" s="35"/>
      <c r="B118" s="33" t="s">
        <v>396</v>
      </c>
      <c r="C118" s="36"/>
      <c r="D118" s="81"/>
      <c r="E118" s="109"/>
      <c r="F118" s="20"/>
    </row>
    <row r="119" spans="1:6" x14ac:dyDescent="0.25">
      <c r="A119" s="35"/>
      <c r="B119" s="33" t="s">
        <v>397</v>
      </c>
      <c r="C119" s="36"/>
      <c r="D119" s="81"/>
      <c r="E119" s="109"/>
      <c r="F119" s="20"/>
    </row>
    <row r="120" spans="1:6" x14ac:dyDescent="0.25">
      <c r="A120" s="35"/>
      <c r="B120" s="33" t="s">
        <v>398</v>
      </c>
      <c r="C120" s="36"/>
      <c r="D120" s="81"/>
      <c r="E120" s="109"/>
      <c r="F120" s="20"/>
    </row>
    <row r="121" spans="1:6" ht="24" x14ac:dyDescent="0.25">
      <c r="A121" s="35"/>
      <c r="B121" s="33" t="s">
        <v>399</v>
      </c>
      <c r="C121" s="36"/>
      <c r="D121" s="81"/>
      <c r="E121" s="109"/>
      <c r="F121" s="20"/>
    </row>
    <row r="122" spans="1:6" x14ac:dyDescent="0.25">
      <c r="A122" s="35"/>
      <c r="B122" s="33" t="s">
        <v>400</v>
      </c>
      <c r="C122" s="36"/>
      <c r="D122" s="81"/>
      <c r="E122" s="109"/>
      <c r="F122" s="20"/>
    </row>
    <row r="123" spans="1:6" x14ac:dyDescent="0.25">
      <c r="A123" s="35"/>
      <c r="B123" s="33" t="s">
        <v>401</v>
      </c>
      <c r="C123" s="36"/>
      <c r="D123" s="81"/>
      <c r="E123" s="109"/>
      <c r="F123" s="20"/>
    </row>
    <row r="124" spans="1:6" ht="24" x14ac:dyDescent="0.25">
      <c r="A124" s="35"/>
      <c r="B124" s="33" t="s">
        <v>402</v>
      </c>
      <c r="C124" s="36"/>
      <c r="D124" s="81"/>
      <c r="E124" s="109"/>
      <c r="F124" s="20"/>
    </row>
    <row r="125" spans="1:6" x14ac:dyDescent="0.25">
      <c r="A125" s="35"/>
      <c r="B125" s="33" t="s">
        <v>403</v>
      </c>
      <c r="C125" s="36"/>
      <c r="D125" s="81"/>
      <c r="E125" s="109"/>
      <c r="F125" s="20"/>
    </row>
    <row r="126" spans="1:6" x14ac:dyDescent="0.25">
      <c r="A126" s="35"/>
      <c r="B126" s="33" t="s">
        <v>404</v>
      </c>
      <c r="C126" s="36"/>
      <c r="D126" s="81"/>
      <c r="E126" s="109"/>
      <c r="F126" s="20"/>
    </row>
    <row r="127" spans="1:6" ht="24" x14ac:dyDescent="0.25">
      <c r="A127" s="35"/>
      <c r="B127" s="33" t="s">
        <v>405</v>
      </c>
      <c r="C127" s="36"/>
      <c r="D127" s="81"/>
      <c r="E127" s="109"/>
      <c r="F127" s="20"/>
    </row>
    <row r="128" spans="1:6" x14ac:dyDescent="0.25">
      <c r="A128" s="35"/>
      <c r="B128" s="33" t="s">
        <v>406</v>
      </c>
      <c r="C128" s="36"/>
      <c r="D128" s="81"/>
      <c r="E128" s="109"/>
      <c r="F128" s="20"/>
    </row>
    <row r="129" spans="1:6" x14ac:dyDescent="0.25">
      <c r="A129" s="35"/>
      <c r="B129" s="33" t="s">
        <v>407</v>
      </c>
      <c r="C129" s="36"/>
      <c r="D129" s="81"/>
      <c r="E129" s="109"/>
      <c r="F129" s="20"/>
    </row>
    <row r="130" spans="1:6" ht="36" x14ac:dyDescent="0.25">
      <c r="A130" s="35"/>
      <c r="B130" s="33" t="s">
        <v>408</v>
      </c>
      <c r="C130" s="36"/>
      <c r="D130" s="81"/>
      <c r="E130" s="109"/>
      <c r="F130" s="20"/>
    </row>
    <row r="131" spans="1:6" x14ac:dyDescent="0.25">
      <c r="A131" s="35"/>
      <c r="B131" s="33" t="s">
        <v>409</v>
      </c>
      <c r="C131" s="36"/>
      <c r="D131" s="81"/>
      <c r="E131" s="109"/>
      <c r="F131" s="20"/>
    </row>
    <row r="132" spans="1:6" x14ac:dyDescent="0.25">
      <c r="A132" s="35"/>
      <c r="B132" s="33" t="s">
        <v>410</v>
      </c>
      <c r="C132" s="36"/>
      <c r="D132" s="81"/>
      <c r="E132" s="109"/>
      <c r="F132" s="20"/>
    </row>
    <row r="133" spans="1:6" ht="24" x14ac:dyDescent="0.25">
      <c r="A133" s="35"/>
      <c r="B133" s="33" t="s">
        <v>411</v>
      </c>
      <c r="C133" s="36"/>
      <c r="D133" s="81"/>
      <c r="E133" s="109"/>
      <c r="F133" s="20"/>
    </row>
    <row r="134" spans="1:6" x14ac:dyDescent="0.25">
      <c r="A134" s="35"/>
      <c r="B134" s="33" t="s">
        <v>412</v>
      </c>
      <c r="C134" s="36"/>
      <c r="D134" s="81"/>
      <c r="E134" s="109"/>
      <c r="F134" s="20"/>
    </row>
    <row r="135" spans="1:6" ht="24" x14ac:dyDescent="0.25">
      <c r="A135" s="35"/>
      <c r="B135" s="33" t="s">
        <v>413</v>
      </c>
      <c r="C135" s="36"/>
      <c r="D135" s="81"/>
      <c r="E135" s="109"/>
      <c r="F135" s="20"/>
    </row>
    <row r="136" spans="1:6" x14ac:dyDescent="0.25">
      <c r="A136" s="35"/>
      <c r="B136" s="33" t="s">
        <v>414</v>
      </c>
      <c r="C136" s="36"/>
      <c r="D136" s="81"/>
      <c r="E136" s="109"/>
      <c r="F136" s="20"/>
    </row>
    <row r="137" spans="1:6" ht="24" x14ac:dyDescent="0.25">
      <c r="A137" s="35"/>
      <c r="B137" s="33" t="s">
        <v>415</v>
      </c>
      <c r="C137" s="36"/>
      <c r="D137" s="81"/>
      <c r="E137" s="109"/>
      <c r="F137" s="20"/>
    </row>
    <row r="138" spans="1:6" x14ac:dyDescent="0.25">
      <c r="A138" s="35"/>
      <c r="B138" s="33" t="s">
        <v>416</v>
      </c>
      <c r="C138" s="36"/>
      <c r="D138" s="81"/>
      <c r="E138" s="109"/>
      <c r="F138" s="20"/>
    </row>
    <row r="139" spans="1:6" ht="48" x14ac:dyDescent="0.25">
      <c r="A139" s="35"/>
      <c r="B139" s="33" t="s">
        <v>417</v>
      </c>
      <c r="C139" s="36"/>
      <c r="D139" s="81"/>
      <c r="E139" s="109"/>
      <c r="F139" s="20"/>
    </row>
    <row r="140" spans="1:6" x14ac:dyDescent="0.25">
      <c r="A140" s="35"/>
      <c r="B140" s="33" t="s">
        <v>418</v>
      </c>
      <c r="C140" s="36"/>
      <c r="D140" s="81"/>
      <c r="E140" s="109"/>
      <c r="F140" s="20"/>
    </row>
    <row r="141" spans="1:6" ht="48" x14ac:dyDescent="0.25">
      <c r="A141" s="35"/>
      <c r="B141" s="33" t="s">
        <v>419</v>
      </c>
      <c r="C141" s="36"/>
      <c r="D141" s="81"/>
      <c r="E141" s="109"/>
      <c r="F141" s="20"/>
    </row>
    <row r="142" spans="1:6" x14ac:dyDescent="0.25">
      <c r="A142" s="35"/>
      <c r="B142" s="33" t="s">
        <v>420</v>
      </c>
      <c r="C142" s="36"/>
      <c r="D142" s="81"/>
      <c r="E142" s="109"/>
      <c r="F142" s="20"/>
    </row>
    <row r="143" spans="1:6" x14ac:dyDescent="0.25">
      <c r="A143" s="35"/>
      <c r="B143" s="33" t="s">
        <v>421</v>
      </c>
      <c r="C143" s="36"/>
      <c r="D143" s="81"/>
      <c r="E143" s="109"/>
      <c r="F143" s="20"/>
    </row>
    <row r="144" spans="1:6" ht="36" x14ac:dyDescent="0.25">
      <c r="A144" s="35"/>
      <c r="B144" s="33" t="s">
        <v>422</v>
      </c>
      <c r="C144" s="36"/>
      <c r="D144" s="81"/>
      <c r="E144" s="109"/>
      <c r="F144" s="20"/>
    </row>
    <row r="145" spans="1:6" x14ac:dyDescent="0.25">
      <c r="A145" s="35"/>
      <c r="B145" s="33" t="s">
        <v>423</v>
      </c>
      <c r="C145" s="36"/>
      <c r="D145" s="81"/>
      <c r="E145" s="109"/>
      <c r="F145" s="20"/>
    </row>
    <row r="146" spans="1:6" x14ac:dyDescent="0.25">
      <c r="A146" s="35"/>
      <c r="B146" s="33" t="s">
        <v>424</v>
      </c>
      <c r="C146" s="36"/>
      <c r="D146" s="81"/>
      <c r="E146" s="109"/>
      <c r="F146" s="20"/>
    </row>
    <row r="147" spans="1:6" x14ac:dyDescent="0.25">
      <c r="A147" s="35"/>
      <c r="B147" s="33" t="s">
        <v>425</v>
      </c>
      <c r="C147" s="36"/>
      <c r="D147" s="81"/>
      <c r="E147" s="109"/>
      <c r="F147" s="20"/>
    </row>
    <row r="148" spans="1:6" ht="24" x14ac:dyDescent="0.25">
      <c r="A148" s="35"/>
      <c r="B148" s="33" t="s">
        <v>426</v>
      </c>
      <c r="C148" s="36"/>
      <c r="D148" s="81"/>
      <c r="E148" s="109"/>
      <c r="F148" s="20"/>
    </row>
    <row r="149" spans="1:6" x14ac:dyDescent="0.25">
      <c r="A149" s="35"/>
      <c r="B149" s="33" t="s">
        <v>427</v>
      </c>
      <c r="C149" s="36"/>
      <c r="D149" s="81"/>
      <c r="E149" s="109"/>
      <c r="F149" s="20"/>
    </row>
    <row r="150" spans="1:6" ht="24" x14ac:dyDescent="0.25">
      <c r="A150" s="35"/>
      <c r="B150" s="33" t="s">
        <v>428</v>
      </c>
      <c r="C150" s="36"/>
      <c r="D150" s="81"/>
      <c r="E150" s="109"/>
      <c r="F150" s="20"/>
    </row>
    <row r="151" spans="1:6" x14ac:dyDescent="0.25">
      <c r="A151" s="35"/>
      <c r="B151" s="33" t="s">
        <v>429</v>
      </c>
      <c r="C151" s="36"/>
      <c r="D151" s="81"/>
      <c r="E151" s="109"/>
      <c r="F151" s="20"/>
    </row>
    <row r="152" spans="1:6" x14ac:dyDescent="0.25">
      <c r="A152" s="35"/>
      <c r="B152" s="33" t="s">
        <v>430</v>
      </c>
      <c r="C152" s="36"/>
      <c r="D152" s="81"/>
      <c r="E152" s="109"/>
      <c r="F152" s="20"/>
    </row>
    <row r="153" spans="1:6" ht="24" x14ac:dyDescent="0.25">
      <c r="A153" s="35"/>
      <c r="B153" s="33" t="s">
        <v>431</v>
      </c>
      <c r="C153" s="36"/>
      <c r="D153" s="81"/>
      <c r="E153" s="109"/>
      <c r="F153" s="20"/>
    </row>
    <row r="154" spans="1:6" x14ac:dyDescent="0.25">
      <c r="A154" s="35"/>
      <c r="B154" s="33" t="s">
        <v>432</v>
      </c>
      <c r="C154" s="36"/>
      <c r="D154" s="81"/>
      <c r="E154" s="109"/>
      <c r="F154" s="20"/>
    </row>
    <row r="155" spans="1:6" ht="24" x14ac:dyDescent="0.25">
      <c r="A155" s="35"/>
      <c r="B155" s="33" t="s">
        <v>433</v>
      </c>
      <c r="C155" s="36"/>
      <c r="D155" s="81"/>
      <c r="E155" s="109"/>
      <c r="F155" s="20"/>
    </row>
    <row r="156" spans="1:6" x14ac:dyDescent="0.25">
      <c r="A156" s="35"/>
      <c r="B156" s="33" t="s">
        <v>434</v>
      </c>
      <c r="C156" s="36"/>
      <c r="D156" s="81"/>
      <c r="E156" s="109"/>
      <c r="F156" s="20"/>
    </row>
    <row r="157" spans="1:6" ht="24" x14ac:dyDescent="0.25">
      <c r="A157" s="35"/>
      <c r="B157" s="33" t="s">
        <v>435</v>
      </c>
      <c r="C157" s="36"/>
      <c r="D157" s="81"/>
      <c r="E157" s="109"/>
      <c r="F157" s="20"/>
    </row>
    <row r="158" spans="1:6" x14ac:dyDescent="0.25">
      <c r="A158" s="35"/>
      <c r="B158" s="33" t="s">
        <v>436</v>
      </c>
      <c r="C158" s="36"/>
      <c r="D158" s="81"/>
      <c r="E158" s="109"/>
      <c r="F158" s="20"/>
    </row>
    <row r="159" spans="1:6" ht="36" x14ac:dyDescent="0.25">
      <c r="A159" s="35"/>
      <c r="B159" s="33" t="s">
        <v>437</v>
      </c>
      <c r="C159" s="36"/>
      <c r="D159" s="81"/>
      <c r="E159" s="109"/>
      <c r="F159" s="20"/>
    </row>
    <row r="160" spans="1:6" x14ac:dyDescent="0.25">
      <c r="A160" s="35"/>
      <c r="B160" s="33" t="s">
        <v>438</v>
      </c>
      <c r="C160" s="36"/>
      <c r="D160" s="81"/>
      <c r="E160" s="109"/>
      <c r="F160" s="20"/>
    </row>
    <row r="161" spans="1:6" ht="24" x14ac:dyDescent="0.25">
      <c r="A161" s="35"/>
      <c r="B161" s="33" t="s">
        <v>439</v>
      </c>
      <c r="C161" s="36"/>
      <c r="D161" s="81"/>
      <c r="E161" s="109"/>
      <c r="F161" s="20"/>
    </row>
    <row r="162" spans="1:6" x14ac:dyDescent="0.25">
      <c r="A162" s="35"/>
      <c r="B162" s="33" t="s">
        <v>440</v>
      </c>
      <c r="C162" s="36"/>
      <c r="D162" s="81"/>
      <c r="E162" s="109"/>
      <c r="F162" s="20"/>
    </row>
    <row r="163" spans="1:6" x14ac:dyDescent="0.25">
      <c r="A163" s="35"/>
      <c r="B163" s="27"/>
      <c r="C163" s="36"/>
      <c r="D163" s="81"/>
      <c r="E163" s="109"/>
      <c r="F163" s="20"/>
    </row>
    <row r="164" spans="1:6" s="2" customFormat="1" ht="30" x14ac:dyDescent="0.25">
      <c r="A164" s="38"/>
      <c r="B164" s="34" t="s">
        <v>12</v>
      </c>
      <c r="C164" s="38" t="s">
        <v>9</v>
      </c>
      <c r="D164" s="82" t="s">
        <v>10</v>
      </c>
      <c r="E164" s="113" t="s">
        <v>16</v>
      </c>
      <c r="F164" s="30" t="s">
        <v>11</v>
      </c>
    </row>
    <row r="165" spans="1:6" s="10" customFormat="1" x14ac:dyDescent="0.25">
      <c r="A165" s="35" t="s">
        <v>20</v>
      </c>
      <c r="B165" s="27" t="s">
        <v>24</v>
      </c>
      <c r="C165" s="36"/>
      <c r="D165" s="81"/>
      <c r="E165" s="109"/>
      <c r="F165" s="37"/>
    </row>
    <row r="166" spans="1:6" ht="45" x14ac:dyDescent="0.25">
      <c r="A166" s="35" t="s">
        <v>21</v>
      </c>
      <c r="B166" s="27" t="s">
        <v>486</v>
      </c>
      <c r="C166" s="36" t="s">
        <v>511</v>
      </c>
      <c r="D166" s="81">
        <v>1.0353000000000001</v>
      </c>
      <c r="E166" s="109"/>
      <c r="F166" s="20">
        <f t="shared" ref="F166" si="0">D166*E166</f>
        <v>0</v>
      </c>
    </row>
    <row r="167" spans="1:6" ht="105" x14ac:dyDescent="0.25">
      <c r="A167" s="35" t="s">
        <v>22</v>
      </c>
      <c r="B167" s="27" t="s">
        <v>487</v>
      </c>
      <c r="C167" s="36" t="s">
        <v>511</v>
      </c>
      <c r="D167" s="81">
        <v>159.20099999999999</v>
      </c>
      <c r="E167" s="109"/>
      <c r="F167" s="20">
        <f t="shared" ref="F167:F168" si="1">D167*E167</f>
        <v>0</v>
      </c>
    </row>
    <row r="168" spans="1:6" ht="60" x14ac:dyDescent="0.25">
      <c r="A168" s="35" t="s">
        <v>23</v>
      </c>
      <c r="B168" s="27" t="s">
        <v>488</v>
      </c>
      <c r="C168" s="36" t="s">
        <v>509</v>
      </c>
      <c r="D168" s="81">
        <v>10.5</v>
      </c>
      <c r="E168" s="109"/>
      <c r="F168" s="20">
        <f t="shared" si="1"/>
        <v>0</v>
      </c>
    </row>
    <row r="169" spans="1:6" ht="60" x14ac:dyDescent="0.25">
      <c r="A169" s="35" t="s">
        <v>468</v>
      </c>
      <c r="B169" s="27" t="s">
        <v>518</v>
      </c>
      <c r="C169" s="36" t="s">
        <v>511</v>
      </c>
      <c r="D169" s="81">
        <v>148.57499999999999</v>
      </c>
      <c r="E169" s="109"/>
      <c r="F169" s="20">
        <f t="shared" ref="F169:F172" si="2">D169*E169</f>
        <v>0</v>
      </c>
    </row>
    <row r="170" spans="1:6" ht="45" x14ac:dyDescent="0.25">
      <c r="A170" s="35" t="s">
        <v>469</v>
      </c>
      <c r="B170" s="27" t="s">
        <v>767</v>
      </c>
      <c r="C170" s="36" t="s">
        <v>509</v>
      </c>
      <c r="D170" s="81">
        <v>9.6999999999999993</v>
      </c>
      <c r="E170" s="109"/>
      <c r="F170" s="20">
        <f t="shared" si="2"/>
        <v>0</v>
      </c>
    </row>
    <row r="171" spans="1:6" ht="30" x14ac:dyDescent="0.25">
      <c r="A171" s="35" t="s">
        <v>521</v>
      </c>
      <c r="B171" s="27" t="s">
        <v>519</v>
      </c>
      <c r="C171" s="36" t="s">
        <v>509</v>
      </c>
      <c r="D171" s="81">
        <v>26.082000000000001</v>
      </c>
      <c r="E171" s="109"/>
      <c r="F171" s="20">
        <f t="shared" si="2"/>
        <v>0</v>
      </c>
    </row>
    <row r="172" spans="1:6" ht="45" x14ac:dyDescent="0.25">
      <c r="A172" s="35" t="s">
        <v>522</v>
      </c>
      <c r="B172" s="27" t="s">
        <v>520</v>
      </c>
      <c r="C172" s="36" t="s">
        <v>61</v>
      </c>
      <c r="D172" s="81">
        <v>60</v>
      </c>
      <c r="E172" s="109"/>
      <c r="F172" s="20">
        <f t="shared" si="2"/>
        <v>0</v>
      </c>
    </row>
    <row r="173" spans="1:6" s="10" customFormat="1" x14ac:dyDescent="0.25">
      <c r="A173" s="38"/>
      <c r="B173" s="34"/>
      <c r="C173" s="49"/>
      <c r="D173" s="83"/>
      <c r="E173" s="110"/>
      <c r="F173" s="39"/>
    </row>
    <row r="174" spans="1:6" s="10" customFormat="1" x14ac:dyDescent="0.25">
      <c r="A174" s="35"/>
      <c r="B174" s="27" t="s">
        <v>17</v>
      </c>
      <c r="C174" s="36"/>
      <c r="D174" s="81"/>
      <c r="E174" s="109"/>
      <c r="F174" s="37">
        <f>SUM(F166:F173)</f>
        <v>0</v>
      </c>
    </row>
  </sheetData>
  <sheetProtection algorithmName="SHA-512" hashValue="jF8lLekTQrI3NMvXkAOnCPrEllin0Yc3UMpmN231f6J/CHnraNqfFJgIYLSlmbLJ/cSDrxwJJbFJ7nwMmQmQJQ==" saltValue="9zUqJG4AyepEMYTfuvIkEQ==" spinCount="100000" sheet="1" objects="1" scenarios="1"/>
  <pageMargins left="0.7" right="0.7" top="0.75" bottom="0.75" header="0.3" footer="0.3"/>
  <pageSetup paperSize="9" scale="97"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39997558519241921"/>
    <pageSetUpPr autoPageBreaks="0"/>
  </sheetPr>
  <dimension ref="A1:F98"/>
  <sheetViews>
    <sheetView view="pageBreakPreview" topLeftCell="A84" zoomScale="110" zoomScaleNormal="100" zoomScaleSheetLayoutView="110" workbookViewId="0">
      <selection activeCell="E93" sqref="E93"/>
    </sheetView>
  </sheetViews>
  <sheetFormatPr defaultColWidth="8.85546875" defaultRowHeight="15" x14ac:dyDescent="0.25"/>
  <cols>
    <col min="1" max="1" width="6.7109375" style="2" customWidth="1"/>
    <col min="2" max="2" width="48.5703125" style="3" customWidth="1"/>
    <col min="3" max="3" width="6.7109375" style="4" customWidth="1"/>
    <col min="4" max="4" width="7.5703125" style="5" customWidth="1"/>
    <col min="5" max="5" width="8.7109375" style="111" customWidth="1"/>
    <col min="6" max="6" width="11" style="6" customWidth="1"/>
    <col min="7" max="16384" width="8.85546875" style="4"/>
  </cols>
  <sheetData>
    <row r="1" spans="1:6" ht="23.25" x14ac:dyDescent="0.25">
      <c r="A1" s="11" t="s">
        <v>51</v>
      </c>
      <c r="B1" s="12" t="s">
        <v>26</v>
      </c>
      <c r="C1" s="18"/>
      <c r="D1" s="19"/>
      <c r="E1" s="107"/>
      <c r="F1" s="20"/>
    </row>
    <row r="2" spans="1:6" x14ac:dyDescent="0.25">
      <c r="A2" s="13" t="str">
        <f>Rekapitulacija!A2</f>
        <v>Popis del - prenova prostorov vzdrževanja NEK</v>
      </c>
      <c r="B2" s="14"/>
      <c r="C2" s="18"/>
      <c r="D2" s="19"/>
      <c r="E2" s="107"/>
      <c r="F2" s="20"/>
    </row>
    <row r="3" spans="1:6" x14ac:dyDescent="0.25">
      <c r="A3" s="13"/>
      <c r="B3" s="14"/>
      <c r="C3" s="18"/>
      <c r="D3" s="19"/>
      <c r="E3" s="107"/>
      <c r="F3" s="20"/>
    </row>
    <row r="4" spans="1:6" x14ac:dyDescent="0.25">
      <c r="A4" s="13"/>
      <c r="B4" s="14" t="s">
        <v>293</v>
      </c>
      <c r="C4" s="18"/>
      <c r="D4" s="19"/>
      <c r="E4" s="107"/>
      <c r="F4" s="20"/>
    </row>
    <row r="5" spans="1:6" ht="24" x14ac:dyDescent="0.25">
      <c r="A5" s="13" t="s">
        <v>141</v>
      </c>
      <c r="B5" s="28" t="s">
        <v>177</v>
      </c>
      <c r="C5" s="18"/>
      <c r="D5" s="19"/>
      <c r="E5" s="107"/>
      <c r="F5" s="20"/>
    </row>
    <row r="6" spans="1:6" ht="24" x14ac:dyDescent="0.25">
      <c r="A6" s="13" t="s">
        <v>142</v>
      </c>
      <c r="B6" s="28" t="s">
        <v>178</v>
      </c>
      <c r="C6" s="18"/>
      <c r="D6" s="19"/>
      <c r="E6" s="107"/>
      <c r="F6" s="20"/>
    </row>
    <row r="7" spans="1:6" ht="36" x14ac:dyDescent="0.25">
      <c r="A7" s="13" t="s">
        <v>143</v>
      </c>
      <c r="B7" s="28" t="s">
        <v>179</v>
      </c>
      <c r="C7" s="18"/>
      <c r="D7" s="19"/>
      <c r="E7" s="107"/>
      <c r="F7" s="20"/>
    </row>
    <row r="8" spans="1:6" ht="24" x14ac:dyDescent="0.25">
      <c r="A8" s="13" t="s">
        <v>144</v>
      </c>
      <c r="B8" s="28" t="s">
        <v>150</v>
      </c>
      <c r="C8" s="18"/>
      <c r="D8" s="19"/>
      <c r="E8" s="107"/>
      <c r="F8" s="20"/>
    </row>
    <row r="9" spans="1:6" x14ac:dyDescent="0.25">
      <c r="A9" s="13"/>
      <c r="B9" s="28" t="s">
        <v>180</v>
      </c>
      <c r="C9" s="18"/>
      <c r="D9" s="19"/>
      <c r="E9" s="107"/>
      <c r="F9" s="20"/>
    </row>
    <row r="10" spans="1:6" ht="24" x14ac:dyDescent="0.25">
      <c r="A10" s="13"/>
      <c r="B10" s="28" t="s">
        <v>181</v>
      </c>
      <c r="C10" s="18"/>
      <c r="D10" s="19"/>
      <c r="E10" s="107"/>
      <c r="F10" s="20"/>
    </row>
    <row r="11" spans="1:6" ht="36" x14ac:dyDescent="0.25">
      <c r="A11" s="13"/>
      <c r="B11" s="28" t="s">
        <v>182</v>
      </c>
      <c r="C11" s="18"/>
      <c r="D11" s="19"/>
      <c r="E11" s="107"/>
      <c r="F11" s="20"/>
    </row>
    <row r="12" spans="1:6" x14ac:dyDescent="0.25">
      <c r="A12" s="13"/>
      <c r="B12" s="28" t="s">
        <v>183</v>
      </c>
      <c r="C12" s="18"/>
      <c r="D12" s="19"/>
      <c r="E12" s="107"/>
      <c r="F12" s="20"/>
    </row>
    <row r="13" spans="1:6" ht="24" x14ac:dyDescent="0.25">
      <c r="A13" s="13"/>
      <c r="B13" s="28" t="s">
        <v>184</v>
      </c>
      <c r="C13" s="18"/>
      <c r="D13" s="19"/>
      <c r="E13" s="107"/>
      <c r="F13" s="20"/>
    </row>
    <row r="14" spans="1:6" ht="24" x14ac:dyDescent="0.25">
      <c r="A14" s="13"/>
      <c r="B14" s="28" t="s">
        <v>185</v>
      </c>
      <c r="C14" s="18"/>
      <c r="D14" s="19"/>
      <c r="E14" s="107"/>
      <c r="F14" s="20"/>
    </row>
    <row r="15" spans="1:6" ht="24" x14ac:dyDescent="0.25">
      <c r="A15" s="13"/>
      <c r="B15" s="28" t="s">
        <v>186</v>
      </c>
      <c r="C15" s="18"/>
      <c r="D15" s="19"/>
      <c r="E15" s="107"/>
      <c r="F15" s="20"/>
    </row>
    <row r="16" spans="1:6" ht="24" x14ac:dyDescent="0.25">
      <c r="A16" s="13"/>
      <c r="B16" s="28" t="s">
        <v>187</v>
      </c>
      <c r="C16" s="18"/>
      <c r="D16" s="19"/>
      <c r="E16" s="107"/>
      <c r="F16" s="20"/>
    </row>
    <row r="17" spans="1:6" x14ac:dyDescent="0.25">
      <c r="A17" s="13"/>
      <c r="B17" s="28" t="s">
        <v>188</v>
      </c>
      <c r="C17" s="18"/>
      <c r="D17" s="19"/>
      <c r="E17" s="107"/>
      <c r="F17" s="20"/>
    </row>
    <row r="18" spans="1:6" x14ac:dyDescent="0.25">
      <c r="A18" s="13"/>
      <c r="B18" s="28" t="s">
        <v>189</v>
      </c>
      <c r="C18" s="18"/>
      <c r="D18" s="19"/>
      <c r="E18" s="107"/>
      <c r="F18" s="20"/>
    </row>
    <row r="19" spans="1:6" x14ac:dyDescent="0.25">
      <c r="A19" s="13"/>
      <c r="B19" s="28" t="s">
        <v>190</v>
      </c>
      <c r="C19" s="18"/>
      <c r="D19" s="19"/>
      <c r="E19" s="107"/>
      <c r="F19" s="20"/>
    </row>
    <row r="20" spans="1:6" ht="24" x14ac:dyDescent="0.25">
      <c r="A20" s="13"/>
      <c r="B20" s="28" t="s">
        <v>191</v>
      </c>
      <c r="C20" s="18"/>
      <c r="D20" s="19"/>
      <c r="E20" s="107"/>
      <c r="F20" s="20"/>
    </row>
    <row r="21" spans="1:6" ht="36" x14ac:dyDescent="0.25">
      <c r="A21" s="13" t="s">
        <v>146</v>
      </c>
      <c r="B21" s="28" t="s">
        <v>192</v>
      </c>
      <c r="C21" s="18"/>
      <c r="D21" s="19"/>
      <c r="E21" s="107"/>
      <c r="F21" s="20"/>
    </row>
    <row r="22" spans="1:6" x14ac:dyDescent="0.25">
      <c r="A22" s="13" t="s">
        <v>193</v>
      </c>
      <c r="B22" s="28" t="s">
        <v>194</v>
      </c>
      <c r="C22" s="18"/>
      <c r="D22" s="19"/>
      <c r="E22" s="107"/>
      <c r="F22" s="20"/>
    </row>
    <row r="23" spans="1:6" ht="24" x14ac:dyDescent="0.25">
      <c r="A23" s="13"/>
      <c r="B23" s="28" t="s">
        <v>163</v>
      </c>
      <c r="C23" s="18"/>
      <c r="D23" s="19"/>
      <c r="E23" s="107"/>
      <c r="F23" s="20"/>
    </row>
    <row r="24" spans="1:6" x14ac:dyDescent="0.25">
      <c r="A24" s="13"/>
      <c r="B24" s="28" t="s">
        <v>164</v>
      </c>
      <c r="C24" s="18"/>
      <c r="D24" s="19"/>
      <c r="E24" s="107"/>
      <c r="F24" s="20"/>
    </row>
    <row r="25" spans="1:6" x14ac:dyDescent="0.25">
      <c r="A25" s="13"/>
      <c r="B25" s="28" t="s">
        <v>165</v>
      </c>
      <c r="C25" s="18"/>
      <c r="D25" s="19"/>
      <c r="E25" s="107"/>
      <c r="F25" s="20"/>
    </row>
    <row r="26" spans="1:6" ht="24" x14ac:dyDescent="0.25">
      <c r="A26" s="13"/>
      <c r="B26" s="28" t="s">
        <v>166</v>
      </c>
      <c r="C26" s="18"/>
      <c r="D26" s="19"/>
      <c r="E26" s="107"/>
      <c r="F26" s="20"/>
    </row>
    <row r="27" spans="1:6" ht="96" x14ac:dyDescent="0.25">
      <c r="A27" s="13"/>
      <c r="B27" s="28" t="s">
        <v>482</v>
      </c>
      <c r="C27" s="18"/>
      <c r="D27" s="19"/>
      <c r="E27" s="107"/>
      <c r="F27" s="20"/>
    </row>
    <row r="28" spans="1:6" ht="48" x14ac:dyDescent="0.25">
      <c r="A28" s="13"/>
      <c r="B28" s="28" t="s">
        <v>195</v>
      </c>
      <c r="C28" s="18"/>
      <c r="D28" s="19"/>
      <c r="E28" s="107"/>
      <c r="F28" s="20"/>
    </row>
    <row r="29" spans="1:6" x14ac:dyDescent="0.25">
      <c r="A29" s="13"/>
      <c r="B29" s="28"/>
      <c r="C29" s="18"/>
      <c r="D29" s="19"/>
      <c r="E29" s="107"/>
      <c r="F29" s="20"/>
    </row>
    <row r="30" spans="1:6" x14ac:dyDescent="0.25">
      <c r="A30" s="13"/>
      <c r="B30" s="28" t="s">
        <v>196</v>
      </c>
      <c r="C30" s="18"/>
      <c r="D30" s="19"/>
      <c r="E30" s="107"/>
      <c r="F30" s="20"/>
    </row>
    <row r="31" spans="1:6" ht="36" x14ac:dyDescent="0.25">
      <c r="A31" s="13"/>
      <c r="B31" s="28" t="s">
        <v>197</v>
      </c>
      <c r="C31" s="18"/>
      <c r="D31" s="19"/>
      <c r="E31" s="107"/>
      <c r="F31" s="20"/>
    </row>
    <row r="32" spans="1:6" x14ac:dyDescent="0.25">
      <c r="A32" s="13"/>
      <c r="B32" s="28" t="s">
        <v>198</v>
      </c>
      <c r="C32" s="18"/>
      <c r="D32" s="19"/>
      <c r="E32" s="107"/>
      <c r="F32" s="20"/>
    </row>
    <row r="33" spans="1:6" x14ac:dyDescent="0.25">
      <c r="A33" s="13"/>
      <c r="B33" s="28" t="s">
        <v>199</v>
      </c>
      <c r="C33" s="18"/>
      <c r="D33" s="19"/>
      <c r="E33" s="107"/>
      <c r="F33" s="20"/>
    </row>
    <row r="34" spans="1:6" x14ac:dyDescent="0.25">
      <c r="A34" s="13"/>
      <c r="B34" s="28" t="s">
        <v>200</v>
      </c>
      <c r="C34" s="18"/>
      <c r="D34" s="19"/>
      <c r="E34" s="107"/>
      <c r="F34" s="20"/>
    </row>
    <row r="35" spans="1:6" x14ac:dyDescent="0.25">
      <c r="A35" s="13"/>
      <c r="B35" s="28"/>
      <c r="C35" s="18"/>
      <c r="D35" s="19"/>
      <c r="E35" s="107"/>
      <c r="F35" s="20"/>
    </row>
    <row r="36" spans="1:6" x14ac:dyDescent="0.25">
      <c r="A36" s="13"/>
      <c r="B36" s="28" t="s">
        <v>201</v>
      </c>
      <c r="C36" s="18"/>
      <c r="D36" s="19"/>
      <c r="E36" s="107"/>
      <c r="F36" s="20"/>
    </row>
    <row r="37" spans="1:6" ht="36" x14ac:dyDescent="0.25">
      <c r="A37" s="13"/>
      <c r="B37" s="28" t="s">
        <v>202</v>
      </c>
      <c r="C37" s="18"/>
      <c r="D37" s="19"/>
      <c r="E37" s="107"/>
      <c r="F37" s="20"/>
    </row>
    <row r="38" spans="1:6" x14ac:dyDescent="0.25">
      <c r="A38" s="13"/>
      <c r="B38" s="28" t="s">
        <v>203</v>
      </c>
      <c r="C38" s="18"/>
      <c r="D38" s="19"/>
      <c r="E38" s="107"/>
      <c r="F38" s="20"/>
    </row>
    <row r="39" spans="1:6" x14ac:dyDescent="0.25">
      <c r="A39" s="13"/>
      <c r="B39" s="28" t="s">
        <v>204</v>
      </c>
      <c r="C39" s="18"/>
      <c r="D39" s="19"/>
      <c r="E39" s="107"/>
      <c r="F39" s="20"/>
    </row>
    <row r="40" spans="1:6" x14ac:dyDescent="0.25">
      <c r="A40" s="13"/>
      <c r="B40" s="28" t="s">
        <v>205</v>
      </c>
      <c r="C40" s="18"/>
      <c r="D40" s="19"/>
      <c r="E40" s="107"/>
      <c r="F40" s="20"/>
    </row>
    <row r="41" spans="1:6" ht="24" x14ac:dyDescent="0.25">
      <c r="A41" s="13"/>
      <c r="B41" s="28" t="s">
        <v>206</v>
      </c>
      <c r="C41" s="18"/>
      <c r="D41" s="19"/>
      <c r="E41" s="107"/>
      <c r="F41" s="20"/>
    </row>
    <row r="42" spans="1:6" x14ac:dyDescent="0.25">
      <c r="A42" s="13"/>
      <c r="B42" s="28" t="s">
        <v>207</v>
      </c>
      <c r="C42" s="18"/>
      <c r="D42" s="19"/>
      <c r="E42" s="107"/>
      <c r="F42" s="20"/>
    </row>
    <row r="43" spans="1:6" x14ac:dyDescent="0.25">
      <c r="A43" s="13"/>
      <c r="B43" s="28" t="s">
        <v>208</v>
      </c>
      <c r="C43" s="18"/>
      <c r="D43" s="19"/>
      <c r="E43" s="107"/>
      <c r="F43" s="20"/>
    </row>
    <row r="44" spans="1:6" ht="24" x14ac:dyDescent="0.25">
      <c r="A44" s="13"/>
      <c r="B44" s="28" t="s">
        <v>209</v>
      </c>
      <c r="C44" s="18"/>
      <c r="D44" s="19"/>
      <c r="E44" s="107"/>
      <c r="F44" s="20"/>
    </row>
    <row r="45" spans="1:6" x14ac:dyDescent="0.25">
      <c r="A45" s="13"/>
      <c r="B45" s="28" t="s">
        <v>210</v>
      </c>
      <c r="C45" s="18"/>
      <c r="D45" s="19"/>
      <c r="E45" s="107"/>
      <c r="F45" s="20"/>
    </row>
    <row r="46" spans="1:6" x14ac:dyDescent="0.25">
      <c r="A46" s="13"/>
      <c r="B46" s="28" t="s">
        <v>211</v>
      </c>
      <c r="C46" s="18"/>
      <c r="D46" s="19"/>
      <c r="E46" s="107"/>
      <c r="F46" s="20"/>
    </row>
    <row r="47" spans="1:6" ht="24" x14ac:dyDescent="0.25">
      <c r="A47" s="13"/>
      <c r="B47" s="28" t="s">
        <v>212</v>
      </c>
      <c r="C47" s="18"/>
      <c r="D47" s="19"/>
      <c r="E47" s="107"/>
      <c r="F47" s="20"/>
    </row>
    <row r="48" spans="1:6" x14ac:dyDescent="0.25">
      <c r="A48" s="13"/>
      <c r="B48" s="28" t="s">
        <v>213</v>
      </c>
      <c r="C48" s="18"/>
      <c r="D48" s="19"/>
      <c r="E48" s="107"/>
      <c r="F48" s="20"/>
    </row>
    <row r="49" spans="1:6" x14ac:dyDescent="0.25">
      <c r="A49" s="13"/>
      <c r="B49" s="28" t="s">
        <v>214</v>
      </c>
      <c r="C49" s="18"/>
      <c r="D49" s="19"/>
      <c r="E49" s="107"/>
      <c r="F49" s="20"/>
    </row>
    <row r="50" spans="1:6" x14ac:dyDescent="0.25">
      <c r="A50" s="13"/>
      <c r="B50" s="28" t="s">
        <v>215</v>
      </c>
      <c r="C50" s="18"/>
      <c r="D50" s="19"/>
      <c r="E50" s="107"/>
      <c r="F50" s="20"/>
    </row>
    <row r="51" spans="1:6" ht="48" x14ac:dyDescent="0.25">
      <c r="A51" s="13"/>
      <c r="B51" s="28" t="s">
        <v>216</v>
      </c>
      <c r="C51" s="18"/>
      <c r="D51" s="19"/>
      <c r="E51" s="107"/>
      <c r="F51" s="20"/>
    </row>
    <row r="52" spans="1:6" x14ac:dyDescent="0.25">
      <c r="A52" s="13"/>
      <c r="B52" s="28" t="s">
        <v>217</v>
      </c>
      <c r="C52" s="18"/>
      <c r="D52" s="19"/>
      <c r="E52" s="107"/>
      <c r="F52" s="20"/>
    </row>
    <row r="53" spans="1:6" x14ac:dyDescent="0.25">
      <c r="A53" s="13"/>
      <c r="B53" s="28"/>
      <c r="C53" s="18"/>
      <c r="D53" s="19"/>
      <c r="E53" s="107"/>
      <c r="F53" s="20"/>
    </row>
    <row r="54" spans="1:6" x14ac:dyDescent="0.25">
      <c r="A54" s="13"/>
      <c r="B54" s="28" t="s">
        <v>218</v>
      </c>
      <c r="C54" s="18"/>
      <c r="D54" s="19"/>
      <c r="E54" s="107"/>
      <c r="F54" s="20"/>
    </row>
    <row r="55" spans="1:6" ht="36" x14ac:dyDescent="0.25">
      <c r="A55" s="13"/>
      <c r="B55" s="28" t="s">
        <v>219</v>
      </c>
      <c r="C55" s="18"/>
      <c r="D55" s="19"/>
      <c r="E55" s="107"/>
      <c r="F55" s="20"/>
    </row>
    <row r="56" spans="1:6" x14ac:dyDescent="0.25">
      <c r="A56" s="13"/>
      <c r="B56" s="28" t="s">
        <v>220</v>
      </c>
      <c r="C56" s="18"/>
      <c r="D56" s="19"/>
      <c r="E56" s="107"/>
      <c r="F56" s="20"/>
    </row>
    <row r="57" spans="1:6" x14ac:dyDescent="0.25">
      <c r="A57" s="13"/>
      <c r="B57" s="28" t="s">
        <v>221</v>
      </c>
      <c r="C57" s="18"/>
      <c r="D57" s="19"/>
      <c r="E57" s="107"/>
      <c r="F57" s="20"/>
    </row>
    <row r="58" spans="1:6" x14ac:dyDescent="0.25">
      <c r="A58" s="13"/>
      <c r="B58" s="28" t="s">
        <v>222</v>
      </c>
      <c r="C58" s="18"/>
      <c r="D58" s="19"/>
      <c r="E58" s="107"/>
      <c r="F58" s="20"/>
    </row>
    <row r="59" spans="1:6" x14ac:dyDescent="0.25">
      <c r="A59" s="13"/>
      <c r="B59" s="28" t="s">
        <v>223</v>
      </c>
      <c r="C59" s="18"/>
      <c r="D59" s="19"/>
      <c r="E59" s="107"/>
      <c r="F59" s="20"/>
    </row>
    <row r="60" spans="1:6" x14ac:dyDescent="0.25">
      <c r="A60" s="13"/>
      <c r="B60" s="28"/>
      <c r="C60" s="18"/>
      <c r="D60" s="19"/>
      <c r="E60" s="107"/>
      <c r="F60" s="20"/>
    </row>
    <row r="61" spans="1:6" x14ac:dyDescent="0.25">
      <c r="A61" s="13"/>
      <c r="B61" s="28" t="s">
        <v>224</v>
      </c>
      <c r="C61" s="18"/>
      <c r="D61" s="19"/>
      <c r="E61" s="107"/>
      <c r="F61" s="20"/>
    </row>
    <row r="62" spans="1:6" ht="36" x14ac:dyDescent="0.25">
      <c r="A62" s="13"/>
      <c r="B62" s="28" t="s">
        <v>225</v>
      </c>
      <c r="C62" s="18"/>
      <c r="D62" s="19"/>
      <c r="E62" s="107"/>
      <c r="F62" s="20"/>
    </row>
    <row r="63" spans="1:6" x14ac:dyDescent="0.25">
      <c r="A63" s="13"/>
      <c r="B63" s="28" t="s">
        <v>226</v>
      </c>
      <c r="C63" s="18"/>
      <c r="D63" s="19"/>
      <c r="E63" s="107"/>
      <c r="F63" s="20"/>
    </row>
    <row r="64" spans="1:6" x14ac:dyDescent="0.25">
      <c r="A64" s="13"/>
      <c r="B64" s="28"/>
      <c r="C64" s="18"/>
      <c r="D64" s="19"/>
      <c r="E64" s="107"/>
      <c r="F64" s="20"/>
    </row>
    <row r="65" spans="1:6" x14ac:dyDescent="0.25">
      <c r="A65" s="13"/>
      <c r="B65" s="28" t="s">
        <v>227</v>
      </c>
      <c r="C65" s="18"/>
      <c r="D65" s="19"/>
      <c r="E65" s="107"/>
      <c r="F65" s="20"/>
    </row>
    <row r="66" spans="1:6" x14ac:dyDescent="0.25">
      <c r="A66" s="13"/>
      <c r="B66" s="28" t="s">
        <v>228</v>
      </c>
      <c r="C66" s="18"/>
      <c r="D66" s="19"/>
      <c r="E66" s="107"/>
      <c r="F66" s="20"/>
    </row>
    <row r="67" spans="1:6" x14ac:dyDescent="0.25">
      <c r="A67" s="13"/>
      <c r="B67" s="28" t="s">
        <v>229</v>
      </c>
      <c r="C67" s="18"/>
      <c r="D67" s="19"/>
      <c r="E67" s="107"/>
      <c r="F67" s="20"/>
    </row>
    <row r="68" spans="1:6" x14ac:dyDescent="0.25">
      <c r="A68" s="13"/>
      <c r="B68" s="28"/>
      <c r="C68" s="18"/>
      <c r="D68" s="19"/>
      <c r="E68" s="107"/>
      <c r="F68" s="20"/>
    </row>
    <row r="69" spans="1:6" x14ac:dyDescent="0.25">
      <c r="A69" s="13"/>
      <c r="B69" s="28" t="s">
        <v>230</v>
      </c>
      <c r="C69" s="18"/>
      <c r="D69" s="19"/>
      <c r="E69" s="107"/>
      <c r="F69" s="20"/>
    </row>
    <row r="70" spans="1:6" ht="24" x14ac:dyDescent="0.25">
      <c r="A70" s="13"/>
      <c r="B70" s="28" t="s">
        <v>231</v>
      </c>
      <c r="C70" s="18"/>
      <c r="D70" s="19"/>
      <c r="E70" s="107"/>
      <c r="F70" s="20"/>
    </row>
    <row r="71" spans="1:6" x14ac:dyDescent="0.25">
      <c r="A71" s="13"/>
      <c r="B71" s="28" t="s">
        <v>232</v>
      </c>
      <c r="C71" s="18"/>
      <c r="D71" s="19"/>
      <c r="E71" s="107"/>
      <c r="F71" s="20"/>
    </row>
    <row r="72" spans="1:6" ht="36" x14ac:dyDescent="0.25">
      <c r="A72" s="13"/>
      <c r="B72" s="28" t="s">
        <v>233</v>
      </c>
      <c r="C72" s="18"/>
      <c r="D72" s="19"/>
      <c r="E72" s="107"/>
      <c r="F72" s="20"/>
    </row>
    <row r="73" spans="1:6" x14ac:dyDescent="0.25">
      <c r="A73" s="13"/>
      <c r="B73" s="28" t="s">
        <v>234</v>
      </c>
      <c r="C73" s="18"/>
      <c r="D73" s="19"/>
      <c r="E73" s="107"/>
      <c r="F73" s="20"/>
    </row>
    <row r="74" spans="1:6" ht="36" x14ac:dyDescent="0.25">
      <c r="A74" s="13"/>
      <c r="B74" s="28" t="s">
        <v>235</v>
      </c>
      <c r="C74" s="18"/>
      <c r="D74" s="19"/>
      <c r="E74" s="107"/>
      <c r="F74" s="20"/>
    </row>
    <row r="75" spans="1:6" x14ac:dyDescent="0.25">
      <c r="A75" s="13"/>
      <c r="B75" s="28" t="s">
        <v>236</v>
      </c>
      <c r="C75" s="18"/>
      <c r="D75" s="19"/>
      <c r="E75" s="107"/>
      <c r="F75" s="20"/>
    </row>
    <row r="76" spans="1:6" ht="36" x14ac:dyDescent="0.25">
      <c r="A76" s="13"/>
      <c r="B76" s="28" t="s">
        <v>237</v>
      </c>
      <c r="C76" s="18"/>
      <c r="D76" s="19"/>
      <c r="E76" s="107"/>
      <c r="F76" s="20"/>
    </row>
    <row r="77" spans="1:6" x14ac:dyDescent="0.25">
      <c r="A77" s="13"/>
      <c r="B77" s="28" t="s">
        <v>238</v>
      </c>
      <c r="C77" s="18"/>
      <c r="D77" s="19"/>
      <c r="E77" s="107"/>
      <c r="F77" s="20"/>
    </row>
    <row r="78" spans="1:6" ht="36" x14ac:dyDescent="0.25">
      <c r="A78" s="13"/>
      <c r="B78" s="28" t="s">
        <v>239</v>
      </c>
      <c r="C78" s="18"/>
      <c r="D78" s="19"/>
      <c r="E78" s="107"/>
      <c r="F78" s="20"/>
    </row>
    <row r="79" spans="1:6" x14ac:dyDescent="0.25">
      <c r="A79" s="13"/>
      <c r="B79" s="28" t="s">
        <v>240</v>
      </c>
      <c r="C79" s="18"/>
      <c r="D79" s="19"/>
      <c r="E79" s="107"/>
      <c r="F79" s="20"/>
    </row>
    <row r="80" spans="1:6" ht="36" x14ac:dyDescent="0.25">
      <c r="A80" s="13"/>
      <c r="B80" s="28" t="s">
        <v>241</v>
      </c>
      <c r="C80" s="18"/>
      <c r="D80" s="19"/>
      <c r="E80" s="107"/>
      <c r="F80" s="20"/>
    </row>
    <row r="81" spans="1:6" x14ac:dyDescent="0.25">
      <c r="A81" s="13"/>
      <c r="B81" s="28" t="s">
        <v>242</v>
      </c>
      <c r="C81" s="18"/>
      <c r="D81" s="19"/>
      <c r="E81" s="107"/>
      <c r="F81" s="20"/>
    </row>
    <row r="82" spans="1:6" ht="36" x14ac:dyDescent="0.25">
      <c r="A82" s="13"/>
      <c r="B82" s="28" t="s">
        <v>243</v>
      </c>
      <c r="C82" s="18"/>
      <c r="D82" s="19"/>
      <c r="E82" s="107"/>
      <c r="F82" s="20"/>
    </row>
    <row r="83" spans="1:6" x14ac:dyDescent="0.25">
      <c r="A83" s="13"/>
      <c r="B83" s="28" t="s">
        <v>244</v>
      </c>
      <c r="C83" s="18"/>
      <c r="D83" s="19"/>
      <c r="E83" s="107"/>
      <c r="F83" s="20"/>
    </row>
    <row r="84" spans="1:6" x14ac:dyDescent="0.25">
      <c r="A84" s="13"/>
      <c r="B84" s="28" t="s">
        <v>245</v>
      </c>
      <c r="C84" s="18"/>
      <c r="D84" s="19"/>
      <c r="E84" s="107"/>
      <c r="F84" s="20"/>
    </row>
    <row r="85" spans="1:6" ht="36" x14ac:dyDescent="0.25">
      <c r="A85" s="13"/>
      <c r="B85" s="28" t="s">
        <v>246</v>
      </c>
      <c r="C85" s="18"/>
      <c r="D85" s="19"/>
      <c r="E85" s="107"/>
      <c r="F85" s="20"/>
    </row>
    <row r="86" spans="1:6" x14ac:dyDescent="0.25">
      <c r="A86" s="13"/>
      <c r="B86" s="28" t="s">
        <v>247</v>
      </c>
      <c r="C86" s="18"/>
      <c r="D86" s="19"/>
      <c r="E86" s="107"/>
      <c r="F86" s="20"/>
    </row>
    <row r="87" spans="1:6" ht="24" x14ac:dyDescent="0.25">
      <c r="A87" s="13"/>
      <c r="B87" s="28" t="s">
        <v>248</v>
      </c>
      <c r="C87" s="18"/>
      <c r="D87" s="19"/>
      <c r="E87" s="107"/>
      <c r="F87" s="20"/>
    </row>
    <row r="88" spans="1:6" x14ac:dyDescent="0.25">
      <c r="A88" s="13"/>
      <c r="B88" s="28" t="s">
        <v>249</v>
      </c>
      <c r="C88" s="18"/>
      <c r="D88" s="19"/>
      <c r="E88" s="107"/>
      <c r="F88" s="20"/>
    </row>
    <row r="89" spans="1:6" x14ac:dyDescent="0.25">
      <c r="A89" s="13"/>
      <c r="B89" s="14"/>
      <c r="C89" s="18"/>
      <c r="D89" s="19"/>
      <c r="E89" s="107"/>
      <c r="F89" s="20"/>
    </row>
    <row r="90" spans="1:6" s="2" customFormat="1" ht="30" x14ac:dyDescent="0.25">
      <c r="A90" s="21"/>
      <c r="B90" s="22" t="s">
        <v>12</v>
      </c>
      <c r="C90" s="21" t="s">
        <v>9</v>
      </c>
      <c r="D90" s="29" t="s">
        <v>10</v>
      </c>
      <c r="E90" s="114" t="s">
        <v>16</v>
      </c>
      <c r="F90" s="30" t="s">
        <v>11</v>
      </c>
    </row>
    <row r="91" spans="1:6" s="10" customFormat="1" x14ac:dyDescent="0.25">
      <c r="A91" s="35" t="s">
        <v>25</v>
      </c>
      <c r="B91" s="27" t="s">
        <v>26</v>
      </c>
      <c r="C91" s="36"/>
      <c r="D91" s="26"/>
      <c r="E91" s="109"/>
      <c r="F91" s="37"/>
    </row>
    <row r="92" spans="1:6" ht="120" x14ac:dyDescent="0.25">
      <c r="A92" s="35" t="s">
        <v>27</v>
      </c>
      <c r="B92" s="27" t="s">
        <v>752</v>
      </c>
      <c r="C92" s="36"/>
      <c r="D92" s="26"/>
      <c r="E92" s="109"/>
      <c r="F92" s="20"/>
    </row>
    <row r="93" spans="1:6" x14ac:dyDescent="0.25">
      <c r="A93" s="35" t="s">
        <v>62</v>
      </c>
      <c r="B93" s="55" t="s">
        <v>618</v>
      </c>
      <c r="C93" s="36" t="s">
        <v>509</v>
      </c>
      <c r="D93" s="26">
        <v>144.6</v>
      </c>
      <c r="E93" s="109"/>
      <c r="F93" s="20">
        <f t="shared" ref="F93:F95" si="0">D93*E93</f>
        <v>0</v>
      </c>
    </row>
    <row r="94" spans="1:6" ht="45" x14ac:dyDescent="0.25">
      <c r="A94" s="57" t="s">
        <v>63</v>
      </c>
      <c r="B94" s="58" t="s">
        <v>753</v>
      </c>
      <c r="C94" s="36" t="s">
        <v>509</v>
      </c>
      <c r="D94" s="59">
        <v>20.6</v>
      </c>
      <c r="E94" s="115"/>
      <c r="F94" s="31">
        <f t="shared" si="0"/>
        <v>0</v>
      </c>
    </row>
    <row r="95" spans="1:6" ht="45" x14ac:dyDescent="0.25">
      <c r="A95" s="57" t="s">
        <v>750</v>
      </c>
      <c r="B95" s="58" t="s">
        <v>751</v>
      </c>
      <c r="C95" s="36" t="s">
        <v>509</v>
      </c>
      <c r="D95" s="59">
        <v>36.200000000000003</v>
      </c>
      <c r="E95" s="115"/>
      <c r="F95" s="31">
        <f t="shared" si="0"/>
        <v>0</v>
      </c>
    </row>
    <row r="96" spans="1:6" x14ac:dyDescent="0.25">
      <c r="A96" s="57"/>
      <c r="B96" s="58"/>
      <c r="C96" s="36"/>
      <c r="D96" s="59"/>
      <c r="E96" s="115"/>
      <c r="F96" s="31"/>
    </row>
    <row r="97" spans="1:6" s="92" customFormat="1" x14ac:dyDescent="0.25">
      <c r="A97" s="85"/>
      <c r="B97" s="68" t="s">
        <v>17</v>
      </c>
      <c r="C97" s="67"/>
      <c r="D97" s="69"/>
      <c r="E97" s="116"/>
      <c r="F97" s="70">
        <f>SUM(F92:F95)</f>
        <v>0</v>
      </c>
    </row>
    <row r="98" spans="1:6" s="89" customFormat="1" x14ac:dyDescent="0.25">
      <c r="A98" s="87"/>
      <c r="B98" s="88"/>
      <c r="D98" s="90"/>
      <c r="E98" s="117"/>
      <c r="F98" s="91"/>
    </row>
  </sheetData>
  <sheetProtection algorithmName="SHA-512" hashValue="JKnGLY4OivW85BAjSTul54gEbewdYfA302cf4XS+XsaosdqeqCaJnaMKmMRNoesgnx84Vmal8tFXQ8Aq2g+A9Q==" saltValue="G9gX75+XWgKURPrb/BUMbQ==" spinCount="100000" sheet="1" objects="1" scenarios="1"/>
  <pageMargins left="0.7" right="0.7" top="0.75" bottom="0.75" header="0.3" footer="0.3"/>
  <pageSetup paperSize="9" scale="97" orientation="portrait" r:id="rId1"/>
  <rowBreaks count="3" manualBreakCount="3">
    <brk id="29" max="16383" man="1"/>
    <brk id="68" max="16383" man="1"/>
    <brk id="97" max="5"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9" tint="0.39997558519241921"/>
    <pageSetUpPr autoPageBreaks="0"/>
  </sheetPr>
  <dimension ref="A1:F61"/>
  <sheetViews>
    <sheetView view="pageBreakPreview" topLeftCell="A57" zoomScale="90" zoomScaleNormal="100" zoomScaleSheetLayoutView="90" workbookViewId="0">
      <selection activeCell="E56" sqref="E56"/>
    </sheetView>
  </sheetViews>
  <sheetFormatPr defaultColWidth="8.85546875" defaultRowHeight="15" x14ac:dyDescent="0.25"/>
  <cols>
    <col min="1" max="1" width="6.7109375" style="2" customWidth="1"/>
    <col min="2" max="2" width="48.7109375" style="3" customWidth="1"/>
    <col min="3" max="3" width="6.7109375" style="4" customWidth="1"/>
    <col min="4" max="4" width="8.5703125" style="5" customWidth="1"/>
    <col min="5" max="5" width="8.7109375" style="111" customWidth="1"/>
    <col min="6" max="6" width="13.42578125" style="6" customWidth="1"/>
    <col min="7" max="16384" width="8.85546875" style="4"/>
  </cols>
  <sheetData>
    <row r="1" spans="1:6" ht="23.25" x14ac:dyDescent="0.25">
      <c r="A1" s="11" t="s">
        <v>52</v>
      </c>
      <c r="B1" s="12" t="s">
        <v>28</v>
      </c>
      <c r="C1" s="18"/>
      <c r="D1" s="19"/>
      <c r="E1" s="107"/>
      <c r="F1" s="20"/>
    </row>
    <row r="2" spans="1:6" x14ac:dyDescent="0.25">
      <c r="A2" s="13" t="str">
        <f>Rekapitulacija!A2</f>
        <v>Popis del - prenova prostorov vzdrževanja NEK</v>
      </c>
      <c r="B2" s="14"/>
      <c r="C2" s="18"/>
      <c r="D2" s="19"/>
      <c r="E2" s="107"/>
      <c r="F2" s="20"/>
    </row>
    <row r="3" spans="1:6" x14ac:dyDescent="0.25">
      <c r="A3" s="13"/>
      <c r="B3" s="14"/>
      <c r="C3" s="18"/>
      <c r="D3" s="19"/>
      <c r="E3" s="107"/>
      <c r="F3" s="20"/>
    </row>
    <row r="4" spans="1:6" x14ac:dyDescent="0.25">
      <c r="A4" s="13"/>
      <c r="B4" s="14" t="s">
        <v>250</v>
      </c>
      <c r="C4" s="18"/>
      <c r="D4" s="19"/>
      <c r="E4" s="107"/>
      <c r="F4" s="20"/>
    </row>
    <row r="5" spans="1:6" ht="24" x14ac:dyDescent="0.25">
      <c r="A5" s="13" t="s">
        <v>141</v>
      </c>
      <c r="B5" s="28" t="s">
        <v>251</v>
      </c>
      <c r="C5" s="18"/>
      <c r="D5" s="19"/>
      <c r="E5" s="107"/>
      <c r="F5" s="20"/>
    </row>
    <row r="6" spans="1:6" ht="24" x14ac:dyDescent="0.25">
      <c r="A6" s="13" t="s">
        <v>142</v>
      </c>
      <c r="B6" s="28" t="s">
        <v>252</v>
      </c>
      <c r="C6" s="18"/>
      <c r="D6" s="19"/>
      <c r="E6" s="107"/>
      <c r="F6" s="20"/>
    </row>
    <row r="7" spans="1:6" ht="24" x14ac:dyDescent="0.25">
      <c r="A7" s="13" t="s">
        <v>143</v>
      </c>
      <c r="B7" s="28" t="s">
        <v>253</v>
      </c>
      <c r="C7" s="18"/>
      <c r="D7" s="19"/>
      <c r="E7" s="107"/>
      <c r="F7" s="20"/>
    </row>
    <row r="8" spans="1:6" x14ac:dyDescent="0.25">
      <c r="A8" s="13" t="s">
        <v>144</v>
      </c>
      <c r="B8" s="28" t="s">
        <v>254</v>
      </c>
      <c r="C8" s="18"/>
      <c r="D8" s="19"/>
      <c r="E8" s="107"/>
      <c r="F8" s="20"/>
    </row>
    <row r="9" spans="1:6" x14ac:dyDescent="0.25">
      <c r="A9" s="13"/>
      <c r="B9" s="28" t="s">
        <v>255</v>
      </c>
      <c r="C9" s="18"/>
      <c r="D9" s="19"/>
      <c r="E9" s="107"/>
      <c r="F9" s="20"/>
    </row>
    <row r="10" spans="1:6" ht="24" x14ac:dyDescent="0.25">
      <c r="A10" s="13"/>
      <c r="B10" s="28" t="s">
        <v>256</v>
      </c>
      <c r="C10" s="18"/>
      <c r="D10" s="19"/>
      <c r="E10" s="107"/>
      <c r="F10" s="20"/>
    </row>
    <row r="11" spans="1:6" x14ac:dyDescent="0.25">
      <c r="A11" s="13"/>
      <c r="B11" s="28" t="s">
        <v>257</v>
      </c>
      <c r="C11" s="18"/>
      <c r="D11" s="19"/>
      <c r="E11" s="107"/>
      <c r="F11" s="20"/>
    </row>
    <row r="12" spans="1:6" ht="24" x14ac:dyDescent="0.25">
      <c r="A12" s="13"/>
      <c r="B12" s="28" t="s">
        <v>258</v>
      </c>
      <c r="C12" s="18"/>
      <c r="D12" s="19"/>
      <c r="E12" s="107"/>
      <c r="F12" s="20"/>
    </row>
    <row r="13" spans="1:6" ht="24" x14ac:dyDescent="0.25">
      <c r="A13" s="13"/>
      <c r="B13" s="28" t="s">
        <v>259</v>
      </c>
      <c r="C13" s="18"/>
      <c r="D13" s="19"/>
      <c r="E13" s="107"/>
      <c r="F13" s="20"/>
    </row>
    <row r="14" spans="1:6" x14ac:dyDescent="0.25">
      <c r="A14" s="13"/>
      <c r="B14" s="28" t="s">
        <v>260</v>
      </c>
      <c r="C14" s="18"/>
      <c r="D14" s="19"/>
      <c r="E14" s="107"/>
      <c r="F14" s="20"/>
    </row>
    <row r="15" spans="1:6" x14ac:dyDescent="0.25">
      <c r="A15" s="13"/>
      <c r="B15" s="28" t="s">
        <v>161</v>
      </c>
      <c r="C15" s="18"/>
      <c r="D15" s="19"/>
      <c r="E15" s="107"/>
      <c r="F15" s="20"/>
    </row>
    <row r="16" spans="1:6" ht="48" x14ac:dyDescent="0.25">
      <c r="A16" s="13" t="s">
        <v>146</v>
      </c>
      <c r="B16" s="28" t="s">
        <v>261</v>
      </c>
      <c r="C16" s="18"/>
      <c r="D16" s="19"/>
      <c r="E16" s="107"/>
      <c r="F16" s="20"/>
    </row>
    <row r="17" spans="1:6" ht="24" x14ac:dyDescent="0.25">
      <c r="A17" s="13" t="s">
        <v>193</v>
      </c>
      <c r="B17" s="28" t="s">
        <v>262</v>
      </c>
      <c r="C17" s="18"/>
      <c r="D17" s="19"/>
      <c r="E17" s="107"/>
      <c r="F17" s="20"/>
    </row>
    <row r="18" spans="1:6" ht="48" x14ac:dyDescent="0.25">
      <c r="A18" s="13"/>
      <c r="B18" s="28" t="s">
        <v>263</v>
      </c>
      <c r="C18" s="18"/>
      <c r="D18" s="19"/>
      <c r="E18" s="107"/>
      <c r="F18" s="20"/>
    </row>
    <row r="19" spans="1:6" ht="96" x14ac:dyDescent="0.25">
      <c r="A19" s="13" t="s">
        <v>264</v>
      </c>
      <c r="B19" s="28" t="s">
        <v>482</v>
      </c>
      <c r="C19" s="18"/>
      <c r="D19" s="19"/>
      <c r="E19" s="107"/>
      <c r="F19" s="20"/>
    </row>
    <row r="20" spans="1:6" x14ac:dyDescent="0.25">
      <c r="A20" s="13"/>
      <c r="B20" s="28"/>
      <c r="C20" s="18"/>
      <c r="D20" s="19"/>
      <c r="E20" s="107"/>
      <c r="F20" s="20"/>
    </row>
    <row r="21" spans="1:6" ht="24" x14ac:dyDescent="0.25">
      <c r="A21" s="13"/>
      <c r="B21" s="28" t="s">
        <v>265</v>
      </c>
      <c r="C21" s="18"/>
      <c r="D21" s="19"/>
      <c r="E21" s="107"/>
      <c r="F21" s="20"/>
    </row>
    <row r="22" spans="1:6" x14ac:dyDescent="0.25">
      <c r="A22" s="13"/>
      <c r="B22" s="28" t="s">
        <v>266</v>
      </c>
      <c r="C22" s="18"/>
      <c r="D22" s="19"/>
      <c r="E22" s="107"/>
      <c r="F22" s="20"/>
    </row>
    <row r="23" spans="1:6" x14ac:dyDescent="0.25">
      <c r="A23" s="13"/>
      <c r="B23" s="28" t="s">
        <v>267</v>
      </c>
      <c r="C23" s="18"/>
      <c r="D23" s="19"/>
      <c r="E23" s="107"/>
      <c r="F23" s="20"/>
    </row>
    <row r="24" spans="1:6" ht="24" x14ac:dyDescent="0.25">
      <c r="A24" s="13"/>
      <c r="B24" s="28" t="s">
        <v>268</v>
      </c>
      <c r="C24" s="18"/>
      <c r="D24" s="19"/>
      <c r="E24" s="107"/>
      <c r="F24" s="20"/>
    </row>
    <row r="25" spans="1:6" x14ac:dyDescent="0.25">
      <c r="A25" s="13"/>
      <c r="B25" s="28" t="s">
        <v>269</v>
      </c>
      <c r="C25" s="18"/>
      <c r="D25" s="19"/>
      <c r="E25" s="107"/>
      <c r="F25" s="20"/>
    </row>
    <row r="26" spans="1:6" ht="24" x14ac:dyDescent="0.25">
      <c r="A26" s="13"/>
      <c r="B26" s="28" t="s">
        <v>270</v>
      </c>
      <c r="C26" s="18"/>
      <c r="D26" s="19"/>
      <c r="E26" s="107"/>
      <c r="F26" s="20"/>
    </row>
    <row r="27" spans="1:6" x14ac:dyDescent="0.25">
      <c r="A27" s="13"/>
      <c r="B27" s="28" t="s">
        <v>271</v>
      </c>
      <c r="C27" s="18"/>
      <c r="D27" s="19"/>
      <c r="E27" s="107"/>
      <c r="F27" s="20"/>
    </row>
    <row r="28" spans="1:6" ht="24" x14ac:dyDescent="0.25">
      <c r="A28" s="13"/>
      <c r="B28" s="28" t="s">
        <v>272</v>
      </c>
      <c r="C28" s="18"/>
      <c r="D28" s="19"/>
      <c r="E28" s="107"/>
      <c r="F28" s="20"/>
    </row>
    <row r="29" spans="1:6" x14ac:dyDescent="0.25">
      <c r="A29" s="13"/>
      <c r="B29" s="28" t="s">
        <v>273</v>
      </c>
      <c r="C29" s="18"/>
      <c r="D29" s="19"/>
      <c r="E29" s="107"/>
      <c r="F29" s="20"/>
    </row>
    <row r="30" spans="1:6" ht="24" x14ac:dyDescent="0.25">
      <c r="A30" s="13"/>
      <c r="B30" s="28" t="s">
        <v>274</v>
      </c>
      <c r="C30" s="18"/>
      <c r="D30" s="19"/>
      <c r="E30" s="107"/>
      <c r="F30" s="20"/>
    </row>
    <row r="31" spans="1:6" x14ac:dyDescent="0.25">
      <c r="A31" s="13"/>
      <c r="B31" s="28" t="s">
        <v>275</v>
      </c>
      <c r="C31" s="18"/>
      <c r="D31" s="19"/>
      <c r="E31" s="107"/>
      <c r="F31" s="20"/>
    </row>
    <row r="32" spans="1:6" x14ac:dyDescent="0.25">
      <c r="A32" s="13"/>
      <c r="B32" s="28" t="s">
        <v>276</v>
      </c>
      <c r="C32" s="18"/>
      <c r="D32" s="19"/>
      <c r="E32" s="107"/>
      <c r="F32" s="20"/>
    </row>
    <row r="33" spans="1:6" x14ac:dyDescent="0.25">
      <c r="A33" s="13"/>
      <c r="B33" s="28" t="s">
        <v>277</v>
      </c>
      <c r="C33" s="18"/>
      <c r="D33" s="19"/>
      <c r="E33" s="107"/>
      <c r="F33" s="20"/>
    </row>
    <row r="34" spans="1:6" x14ac:dyDescent="0.25">
      <c r="A34" s="13"/>
      <c r="B34" s="28" t="s">
        <v>278</v>
      </c>
      <c r="C34" s="18"/>
      <c r="D34" s="19"/>
      <c r="E34" s="107"/>
      <c r="F34" s="20"/>
    </row>
    <row r="35" spans="1:6" x14ac:dyDescent="0.25">
      <c r="A35" s="13"/>
      <c r="B35" s="28" t="s">
        <v>279</v>
      </c>
      <c r="C35" s="18"/>
      <c r="D35" s="19"/>
      <c r="E35" s="107"/>
      <c r="F35" s="20"/>
    </row>
    <row r="36" spans="1:6" ht="24" x14ac:dyDescent="0.25">
      <c r="A36" s="13"/>
      <c r="B36" s="28" t="s">
        <v>280</v>
      </c>
      <c r="C36" s="18"/>
      <c r="D36" s="19"/>
      <c r="E36" s="107"/>
      <c r="F36" s="20"/>
    </row>
    <row r="37" spans="1:6" x14ac:dyDescent="0.25">
      <c r="A37" s="13"/>
      <c r="B37" s="28" t="s">
        <v>281</v>
      </c>
      <c r="C37" s="18"/>
      <c r="D37" s="19"/>
      <c r="E37" s="107"/>
      <c r="F37" s="20"/>
    </row>
    <row r="38" spans="1:6" ht="24" x14ac:dyDescent="0.25">
      <c r="A38" s="13"/>
      <c r="B38" s="28" t="s">
        <v>282</v>
      </c>
      <c r="C38" s="18"/>
      <c r="D38" s="19"/>
      <c r="E38" s="107"/>
      <c r="F38" s="20"/>
    </row>
    <row r="39" spans="1:6" x14ac:dyDescent="0.25">
      <c r="A39" s="13"/>
      <c r="B39" s="28" t="s">
        <v>283</v>
      </c>
      <c r="C39" s="18"/>
      <c r="D39" s="19"/>
      <c r="E39" s="107"/>
      <c r="F39" s="20"/>
    </row>
    <row r="40" spans="1:6" x14ac:dyDescent="0.25">
      <c r="A40" s="13"/>
      <c r="B40" s="28" t="s">
        <v>284</v>
      </c>
      <c r="C40" s="18"/>
      <c r="D40" s="19"/>
      <c r="E40" s="107"/>
      <c r="F40" s="20"/>
    </row>
    <row r="41" spans="1:6" ht="24" x14ac:dyDescent="0.25">
      <c r="A41" s="13"/>
      <c r="B41" s="28" t="s">
        <v>285</v>
      </c>
      <c r="C41" s="18"/>
      <c r="D41" s="19"/>
      <c r="E41" s="107"/>
      <c r="F41" s="20"/>
    </row>
    <row r="42" spans="1:6" x14ac:dyDescent="0.25">
      <c r="A42" s="13"/>
      <c r="B42" s="28" t="s">
        <v>286</v>
      </c>
      <c r="C42" s="18"/>
      <c r="D42" s="19"/>
      <c r="E42" s="107"/>
      <c r="F42" s="20"/>
    </row>
    <row r="43" spans="1:6" ht="24" x14ac:dyDescent="0.25">
      <c r="A43" s="13"/>
      <c r="B43" s="28" t="s">
        <v>287</v>
      </c>
      <c r="C43" s="18"/>
      <c r="D43" s="19"/>
      <c r="E43" s="107"/>
      <c r="F43" s="20"/>
    </row>
    <row r="44" spans="1:6" x14ac:dyDescent="0.25">
      <c r="A44" s="13"/>
      <c r="B44" s="28" t="s">
        <v>288</v>
      </c>
      <c r="C44" s="18"/>
      <c r="D44" s="19"/>
      <c r="E44" s="107"/>
      <c r="F44" s="20"/>
    </row>
    <row r="45" spans="1:6" x14ac:dyDescent="0.25">
      <c r="A45" s="13"/>
      <c r="B45" s="28" t="s">
        <v>289</v>
      </c>
      <c r="C45" s="18"/>
      <c r="D45" s="19"/>
      <c r="E45" s="107"/>
      <c r="F45" s="20"/>
    </row>
    <row r="46" spans="1:6" x14ac:dyDescent="0.25">
      <c r="A46" s="13"/>
      <c r="B46" s="28"/>
      <c r="C46" s="18"/>
      <c r="D46" s="19"/>
      <c r="E46" s="107"/>
      <c r="F46" s="20"/>
    </row>
    <row r="47" spans="1:6" ht="24" x14ac:dyDescent="0.25">
      <c r="A47" s="13"/>
      <c r="B47" s="28" t="s">
        <v>290</v>
      </c>
      <c r="C47" s="18"/>
      <c r="D47" s="19"/>
      <c r="E47" s="107"/>
      <c r="F47" s="20"/>
    </row>
    <row r="48" spans="1:6" ht="36" x14ac:dyDescent="0.25">
      <c r="A48" s="13"/>
      <c r="B48" s="28" t="s">
        <v>291</v>
      </c>
      <c r="C48" s="18"/>
      <c r="D48" s="19"/>
      <c r="E48" s="107"/>
      <c r="F48" s="20"/>
    </row>
    <row r="49" spans="1:6" ht="24" x14ac:dyDescent="0.25">
      <c r="A49" s="13"/>
      <c r="B49" s="28" t="s">
        <v>292</v>
      </c>
      <c r="C49" s="18"/>
      <c r="D49" s="19"/>
      <c r="E49" s="107"/>
      <c r="F49" s="20"/>
    </row>
    <row r="50" spans="1:6" x14ac:dyDescent="0.25">
      <c r="A50" s="13"/>
      <c r="B50" s="14"/>
      <c r="C50" s="18"/>
      <c r="D50" s="19"/>
      <c r="E50" s="107"/>
      <c r="F50" s="20"/>
    </row>
    <row r="51" spans="1:6" s="2" customFormat="1" ht="30" x14ac:dyDescent="0.25">
      <c r="A51" s="21"/>
      <c r="B51" s="22" t="s">
        <v>12</v>
      </c>
      <c r="C51" s="21" t="s">
        <v>9</v>
      </c>
      <c r="D51" s="29" t="s">
        <v>10</v>
      </c>
      <c r="E51" s="114" t="s">
        <v>16</v>
      </c>
      <c r="F51" s="30" t="s">
        <v>11</v>
      </c>
    </row>
    <row r="52" spans="1:6" x14ac:dyDescent="0.25">
      <c r="A52" s="35" t="s">
        <v>29</v>
      </c>
      <c r="B52" s="27" t="s">
        <v>28</v>
      </c>
      <c r="C52" s="36"/>
      <c r="D52" s="26"/>
      <c r="E52" s="109"/>
      <c r="F52" s="20"/>
    </row>
    <row r="53" spans="1:6" ht="210" x14ac:dyDescent="0.25">
      <c r="A53" s="35" t="s">
        <v>30</v>
      </c>
      <c r="B53" s="27" t="s">
        <v>662</v>
      </c>
      <c r="C53" s="36" t="s">
        <v>511</v>
      </c>
      <c r="D53" s="26">
        <v>26.5</v>
      </c>
      <c r="E53" s="109"/>
      <c r="F53" s="20">
        <f>D53*E53</f>
        <v>0</v>
      </c>
    </row>
    <row r="54" spans="1:6" ht="120" x14ac:dyDescent="0.25">
      <c r="A54" s="35" t="s">
        <v>31</v>
      </c>
      <c r="B54" s="27" t="s">
        <v>754</v>
      </c>
      <c r="C54" s="36" t="s">
        <v>511</v>
      </c>
      <c r="D54" s="26">
        <v>30.3</v>
      </c>
      <c r="E54" s="109"/>
      <c r="F54" s="20">
        <f>D54*E54</f>
        <v>0</v>
      </c>
    </row>
    <row r="55" spans="1:6" ht="165" x14ac:dyDescent="0.25">
      <c r="A55" s="35" t="s">
        <v>32</v>
      </c>
      <c r="B55" s="27" t="s">
        <v>663</v>
      </c>
      <c r="C55" s="36" t="s">
        <v>511</v>
      </c>
      <c r="D55" s="26">
        <v>7.8</v>
      </c>
      <c r="E55" s="109"/>
      <c r="F55" s="20">
        <f t="shared" ref="F55:F58" si="0">D55*E55</f>
        <v>0</v>
      </c>
    </row>
    <row r="56" spans="1:6" ht="105" x14ac:dyDescent="0.25">
      <c r="A56" s="35" t="s">
        <v>474</v>
      </c>
      <c r="B56" s="27" t="s">
        <v>526</v>
      </c>
      <c r="C56" s="36" t="s">
        <v>511</v>
      </c>
      <c r="D56" s="26">
        <v>53.6</v>
      </c>
      <c r="E56" s="109"/>
      <c r="F56" s="20">
        <f t="shared" si="0"/>
        <v>0</v>
      </c>
    </row>
    <row r="57" spans="1:6" ht="75" x14ac:dyDescent="0.25">
      <c r="A57" s="35" t="s">
        <v>494</v>
      </c>
      <c r="B57" s="27" t="s">
        <v>665</v>
      </c>
      <c r="C57" s="36" t="s">
        <v>511</v>
      </c>
      <c r="D57" s="26">
        <v>1.3</v>
      </c>
      <c r="E57" s="109"/>
      <c r="F57" s="20">
        <f t="shared" si="0"/>
        <v>0</v>
      </c>
    </row>
    <row r="58" spans="1:6" ht="105" x14ac:dyDescent="0.25">
      <c r="A58" s="35" t="s">
        <v>493</v>
      </c>
      <c r="B58" s="27" t="s">
        <v>666</v>
      </c>
      <c r="C58" s="36" t="s">
        <v>511</v>
      </c>
      <c r="D58" s="26">
        <v>66.5</v>
      </c>
      <c r="E58" s="109"/>
      <c r="F58" s="20">
        <f t="shared" si="0"/>
        <v>0</v>
      </c>
    </row>
    <row r="59" spans="1:6" ht="105" x14ac:dyDescent="0.25">
      <c r="A59" s="35" t="s">
        <v>664</v>
      </c>
      <c r="B59" s="27" t="s">
        <v>768</v>
      </c>
      <c r="C59" s="36" t="s">
        <v>511</v>
      </c>
      <c r="D59" s="26">
        <v>67.5</v>
      </c>
      <c r="E59" s="109"/>
      <c r="F59" s="20">
        <f t="shared" ref="F59" si="1">D59*E59</f>
        <v>0</v>
      </c>
    </row>
    <row r="60" spans="1:6" s="10" customFormat="1" x14ac:dyDescent="0.25">
      <c r="A60" s="38"/>
      <c r="B60" s="34"/>
      <c r="C60" s="49"/>
      <c r="D60" s="50"/>
      <c r="E60" s="110"/>
      <c r="F60" s="39"/>
    </row>
    <row r="61" spans="1:6" s="10" customFormat="1" x14ac:dyDescent="0.25">
      <c r="A61" s="35"/>
      <c r="B61" s="27" t="s">
        <v>17</v>
      </c>
      <c r="C61" s="36"/>
      <c r="D61" s="26"/>
      <c r="E61" s="109"/>
      <c r="F61" s="37">
        <f>SUM(F53:F60)</f>
        <v>0</v>
      </c>
    </row>
  </sheetData>
  <sheetProtection algorithmName="SHA-512" hashValue="EKBU0a5PFqj37KDNfNkNaJIMvZUOKLSzk3VhgU+LoISdwqfE88NJmmpe7b0xE69kzAMe9XWkFZC6O7LWbCwhTw==" saltValue="LuzD7Ru9JC7IHy+AQkftnw==" spinCount="100000" sheet="1" objects="1" scenarios="1"/>
  <pageMargins left="0.7" right="0.7" top="0.75" bottom="0.75" header="0.3" footer="0.3"/>
  <pageSetup paperSize="9" scale="9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9" tint="0.39997558519241921"/>
    <pageSetUpPr autoPageBreaks="0"/>
  </sheetPr>
  <dimension ref="A1:F42"/>
  <sheetViews>
    <sheetView view="pageBreakPreview" topLeftCell="A38" zoomScale="120" zoomScaleNormal="100" zoomScaleSheetLayoutView="120" workbookViewId="0">
      <selection activeCell="E36" sqref="E36"/>
    </sheetView>
  </sheetViews>
  <sheetFormatPr defaultColWidth="8.85546875" defaultRowHeight="15" x14ac:dyDescent="0.25"/>
  <cols>
    <col min="1" max="1" width="6.7109375" style="2" customWidth="1"/>
    <col min="2" max="2" width="48.7109375" style="9" customWidth="1"/>
    <col min="3" max="3" width="6.7109375" style="4" customWidth="1"/>
    <col min="4" max="4" width="8" style="5" customWidth="1"/>
    <col min="5" max="5" width="8.28515625" style="111" customWidth="1"/>
    <col min="6" max="6" width="12.42578125" style="6" customWidth="1"/>
    <col min="7" max="16384" width="8.85546875" style="4"/>
  </cols>
  <sheetData>
    <row r="1" spans="1:6" s="1" customFormat="1" ht="23.25" x14ac:dyDescent="0.35">
      <c r="A1" s="11" t="s">
        <v>53</v>
      </c>
      <c r="B1" s="32" t="s">
        <v>527</v>
      </c>
      <c r="C1" s="15"/>
      <c r="D1" s="16"/>
      <c r="E1" s="106"/>
      <c r="F1" s="17"/>
    </row>
    <row r="2" spans="1:6" x14ac:dyDescent="0.25">
      <c r="A2" s="13" t="str">
        <f>Rekapitulacija!A2</f>
        <v>Popis del - prenova prostorov vzdrževanja NEK</v>
      </c>
      <c r="B2" s="27"/>
      <c r="C2" s="18"/>
      <c r="D2" s="19"/>
      <c r="E2" s="107"/>
      <c r="F2" s="20"/>
    </row>
    <row r="3" spans="1:6" x14ac:dyDescent="0.25">
      <c r="A3" s="13"/>
      <c r="B3" s="27"/>
      <c r="C3" s="18"/>
      <c r="D3" s="19"/>
      <c r="E3" s="107"/>
      <c r="F3" s="20"/>
    </row>
    <row r="4" spans="1:6" x14ac:dyDescent="0.25">
      <c r="A4" s="13"/>
      <c r="B4" s="27" t="s">
        <v>250</v>
      </c>
      <c r="C4" s="18"/>
      <c r="D4" s="19"/>
      <c r="E4" s="107"/>
      <c r="F4" s="20"/>
    </row>
    <row r="5" spans="1:6" ht="36" x14ac:dyDescent="0.25">
      <c r="A5" s="13"/>
      <c r="B5" s="33" t="s">
        <v>447</v>
      </c>
      <c r="C5" s="18"/>
      <c r="D5" s="19"/>
      <c r="E5" s="107"/>
      <c r="F5" s="20"/>
    </row>
    <row r="6" spans="1:6" x14ac:dyDescent="0.25">
      <c r="A6" s="13"/>
      <c r="B6" s="33" t="s">
        <v>254</v>
      </c>
      <c r="C6" s="18"/>
      <c r="D6" s="19"/>
      <c r="E6" s="107"/>
      <c r="F6" s="20"/>
    </row>
    <row r="7" spans="1:6" x14ac:dyDescent="0.25">
      <c r="A7" s="13"/>
      <c r="B7" s="33" t="s">
        <v>448</v>
      </c>
      <c r="C7" s="18"/>
      <c r="D7" s="19"/>
      <c r="E7" s="107"/>
      <c r="F7" s="20"/>
    </row>
    <row r="8" spans="1:6" x14ac:dyDescent="0.25">
      <c r="A8" s="13"/>
      <c r="B8" s="33" t="s">
        <v>449</v>
      </c>
      <c r="C8" s="18"/>
      <c r="D8" s="19"/>
      <c r="E8" s="107"/>
      <c r="F8" s="20"/>
    </row>
    <row r="9" spans="1:6" x14ac:dyDescent="0.25">
      <c r="A9" s="13"/>
      <c r="B9" s="33" t="s">
        <v>450</v>
      </c>
      <c r="C9" s="18"/>
      <c r="D9" s="19"/>
      <c r="E9" s="107"/>
      <c r="F9" s="20"/>
    </row>
    <row r="10" spans="1:6" x14ac:dyDescent="0.25">
      <c r="A10" s="13"/>
      <c r="B10" s="33" t="s">
        <v>451</v>
      </c>
      <c r="C10" s="18"/>
      <c r="D10" s="19"/>
      <c r="E10" s="107"/>
      <c r="F10" s="20"/>
    </row>
    <row r="11" spans="1:6" x14ac:dyDescent="0.25">
      <c r="A11" s="13"/>
      <c r="B11" s="33" t="s">
        <v>452</v>
      </c>
      <c r="C11" s="18"/>
      <c r="D11" s="19"/>
      <c r="E11" s="107"/>
      <c r="F11" s="20"/>
    </row>
    <row r="12" spans="1:6" x14ac:dyDescent="0.25">
      <c r="A12" s="13"/>
      <c r="B12" s="33" t="s">
        <v>453</v>
      </c>
      <c r="C12" s="18"/>
      <c r="D12" s="19"/>
      <c r="E12" s="107"/>
      <c r="F12" s="20"/>
    </row>
    <row r="13" spans="1:6" x14ac:dyDescent="0.25">
      <c r="A13" s="13"/>
      <c r="B13" s="33" t="s">
        <v>454</v>
      </c>
      <c r="C13" s="18"/>
      <c r="D13" s="19"/>
      <c r="E13" s="107"/>
      <c r="F13" s="20"/>
    </row>
    <row r="14" spans="1:6" x14ac:dyDescent="0.25">
      <c r="A14" s="13"/>
      <c r="B14" s="33" t="s">
        <v>455</v>
      </c>
      <c r="C14" s="18"/>
      <c r="D14" s="19"/>
      <c r="E14" s="107"/>
      <c r="F14" s="20"/>
    </row>
    <row r="15" spans="1:6" x14ac:dyDescent="0.25">
      <c r="A15" s="13"/>
      <c r="B15" s="33" t="s">
        <v>456</v>
      </c>
      <c r="C15" s="18"/>
      <c r="D15" s="19"/>
      <c r="E15" s="107"/>
      <c r="F15" s="20"/>
    </row>
    <row r="16" spans="1:6" x14ac:dyDescent="0.25">
      <c r="A16" s="13"/>
      <c r="B16" s="33" t="s">
        <v>457</v>
      </c>
      <c r="C16" s="18"/>
      <c r="D16" s="19"/>
      <c r="E16" s="107"/>
      <c r="F16" s="20"/>
    </row>
    <row r="17" spans="1:6" ht="24" x14ac:dyDescent="0.25">
      <c r="A17" s="13"/>
      <c r="B17" s="33" t="s">
        <v>458</v>
      </c>
      <c r="C17" s="18"/>
      <c r="D17" s="19"/>
      <c r="E17" s="107"/>
      <c r="F17" s="20"/>
    </row>
    <row r="18" spans="1:6" x14ac:dyDescent="0.25">
      <c r="A18" s="13"/>
      <c r="B18" s="33" t="s">
        <v>459</v>
      </c>
      <c r="C18" s="18"/>
      <c r="D18" s="19"/>
      <c r="E18" s="107"/>
      <c r="F18" s="20"/>
    </row>
    <row r="19" spans="1:6" x14ac:dyDescent="0.25">
      <c r="A19" s="13"/>
      <c r="B19" s="33" t="s">
        <v>460</v>
      </c>
      <c r="C19" s="18"/>
      <c r="D19" s="19"/>
      <c r="E19" s="107"/>
      <c r="F19" s="20"/>
    </row>
    <row r="20" spans="1:6" x14ac:dyDescent="0.25">
      <c r="A20" s="13"/>
      <c r="B20" s="33" t="s">
        <v>461</v>
      </c>
      <c r="C20" s="18"/>
      <c r="D20" s="19"/>
      <c r="E20" s="107"/>
      <c r="F20" s="20"/>
    </row>
    <row r="21" spans="1:6" ht="24" x14ac:dyDescent="0.25">
      <c r="A21" s="13"/>
      <c r="B21" s="33" t="s">
        <v>462</v>
      </c>
      <c r="C21" s="18"/>
      <c r="D21" s="19"/>
      <c r="E21" s="107"/>
      <c r="F21" s="20"/>
    </row>
    <row r="22" spans="1:6" x14ac:dyDescent="0.25">
      <c r="A22" s="13"/>
      <c r="B22" s="33" t="s">
        <v>463</v>
      </c>
      <c r="C22" s="18"/>
      <c r="D22" s="19"/>
      <c r="E22" s="107"/>
      <c r="F22" s="20"/>
    </row>
    <row r="23" spans="1:6" x14ac:dyDescent="0.25">
      <c r="A23" s="13"/>
      <c r="B23" s="33" t="s">
        <v>464</v>
      </c>
      <c r="C23" s="18"/>
      <c r="D23" s="19"/>
      <c r="E23" s="107"/>
      <c r="F23" s="20"/>
    </row>
    <row r="24" spans="1:6" x14ac:dyDescent="0.25">
      <c r="A24" s="13"/>
      <c r="B24" s="33" t="s">
        <v>446</v>
      </c>
      <c r="C24" s="18"/>
      <c r="D24" s="19"/>
      <c r="E24" s="107"/>
      <c r="F24" s="20"/>
    </row>
    <row r="25" spans="1:6" ht="48" x14ac:dyDescent="0.25">
      <c r="A25" s="13"/>
      <c r="B25" s="33" t="s">
        <v>169</v>
      </c>
      <c r="C25" s="18"/>
      <c r="D25" s="19"/>
      <c r="E25" s="107"/>
      <c r="F25" s="20"/>
    </row>
    <row r="26" spans="1:6" x14ac:dyDescent="0.25">
      <c r="A26" s="13"/>
      <c r="B26" s="33"/>
      <c r="C26" s="18"/>
      <c r="D26" s="19"/>
      <c r="E26" s="107"/>
      <c r="F26" s="20"/>
    </row>
    <row r="27" spans="1:6" ht="24" x14ac:dyDescent="0.25">
      <c r="A27" s="13"/>
      <c r="B27" s="33" t="s">
        <v>465</v>
      </c>
      <c r="C27" s="18"/>
      <c r="D27" s="19"/>
      <c r="E27" s="107"/>
      <c r="F27" s="20"/>
    </row>
    <row r="28" spans="1:6" ht="24" x14ac:dyDescent="0.25">
      <c r="A28" s="13"/>
      <c r="B28" s="33" t="s">
        <v>475</v>
      </c>
      <c r="C28" s="18"/>
      <c r="D28" s="19"/>
      <c r="E28" s="107"/>
      <c r="F28" s="20"/>
    </row>
    <row r="29" spans="1:6" x14ac:dyDescent="0.25">
      <c r="A29" s="13"/>
      <c r="B29" s="33" t="s">
        <v>466</v>
      </c>
      <c r="C29" s="18"/>
      <c r="D29" s="19"/>
      <c r="E29" s="107"/>
      <c r="F29" s="20"/>
    </row>
    <row r="30" spans="1:6" x14ac:dyDescent="0.25">
      <c r="A30" s="13"/>
      <c r="B30" s="33" t="s">
        <v>467</v>
      </c>
      <c r="C30" s="18"/>
      <c r="D30" s="19"/>
      <c r="E30" s="107"/>
      <c r="F30" s="20"/>
    </row>
    <row r="31" spans="1:6" x14ac:dyDescent="0.25">
      <c r="A31" s="13"/>
      <c r="B31" s="27"/>
      <c r="C31" s="18"/>
      <c r="D31" s="19"/>
      <c r="E31" s="107"/>
      <c r="F31" s="20"/>
    </row>
    <row r="32" spans="1:6" s="2" customFormat="1" ht="30" x14ac:dyDescent="0.25">
      <c r="A32" s="21"/>
      <c r="B32" s="34" t="s">
        <v>12</v>
      </c>
      <c r="C32" s="21" t="s">
        <v>9</v>
      </c>
      <c r="D32" s="29" t="s">
        <v>10</v>
      </c>
      <c r="E32" s="114" t="s">
        <v>16</v>
      </c>
      <c r="F32" s="30" t="s">
        <v>11</v>
      </c>
    </row>
    <row r="33" spans="1:6" s="10" customFormat="1" x14ac:dyDescent="0.25">
      <c r="A33" s="35" t="s">
        <v>33</v>
      </c>
      <c r="B33" s="27" t="s">
        <v>34</v>
      </c>
      <c r="C33" s="36"/>
      <c r="D33" s="26"/>
      <c r="E33" s="109"/>
      <c r="F33" s="37"/>
    </row>
    <row r="34" spans="1:6" ht="45" x14ac:dyDescent="0.25">
      <c r="A34" s="35" t="s">
        <v>35</v>
      </c>
      <c r="B34" s="27" t="s">
        <v>755</v>
      </c>
      <c r="C34" s="36" t="s">
        <v>511</v>
      </c>
      <c r="D34" s="26">
        <f>D36</f>
        <v>153.1</v>
      </c>
      <c r="E34" s="109"/>
      <c r="F34" s="20">
        <f>D34*E34</f>
        <v>0</v>
      </c>
    </row>
    <row r="35" spans="1:6" ht="60" x14ac:dyDescent="0.25">
      <c r="A35" s="35" t="s">
        <v>36</v>
      </c>
      <c r="B35" s="27" t="s">
        <v>579</v>
      </c>
      <c r="C35" s="36"/>
      <c r="D35" s="26"/>
      <c r="E35" s="109"/>
      <c r="F35" s="20"/>
    </row>
    <row r="36" spans="1:6" ht="360" x14ac:dyDescent="0.25">
      <c r="A36" s="35"/>
      <c r="B36" s="27" t="s">
        <v>580</v>
      </c>
      <c r="C36" s="36" t="s">
        <v>511</v>
      </c>
      <c r="D36" s="26">
        <v>153.1</v>
      </c>
      <c r="E36" s="109"/>
      <c r="F36" s="20">
        <f t="shared" ref="F36" si="0">D36*E36</f>
        <v>0</v>
      </c>
    </row>
    <row r="37" spans="1:6" ht="90" x14ac:dyDescent="0.25">
      <c r="A37" s="35" t="s">
        <v>37</v>
      </c>
      <c r="B37" s="27" t="s">
        <v>581</v>
      </c>
      <c r="C37" s="36" t="s">
        <v>509</v>
      </c>
      <c r="D37" s="26">
        <v>2.85</v>
      </c>
      <c r="E37" s="109"/>
      <c r="F37" s="20">
        <f t="shared" ref="F37" si="1">D37*E37</f>
        <v>0</v>
      </c>
    </row>
    <row r="38" spans="1:6" ht="45" x14ac:dyDescent="0.25">
      <c r="A38" s="35" t="s">
        <v>64</v>
      </c>
      <c r="B38" s="27" t="s">
        <v>619</v>
      </c>
      <c r="C38" s="36" t="s">
        <v>509</v>
      </c>
      <c r="D38" s="26">
        <v>68.400000000000006</v>
      </c>
      <c r="E38" s="109"/>
      <c r="F38" s="20">
        <f t="shared" ref="F38" si="2">D38*E38</f>
        <v>0</v>
      </c>
    </row>
    <row r="39" spans="1:6" ht="45" x14ac:dyDescent="0.25">
      <c r="A39" s="35" t="s">
        <v>495</v>
      </c>
      <c r="B39" s="27" t="s">
        <v>621</v>
      </c>
      <c r="C39" s="36" t="s">
        <v>509</v>
      </c>
      <c r="D39" s="26">
        <v>18.8</v>
      </c>
      <c r="E39" s="109"/>
      <c r="F39" s="20">
        <f t="shared" ref="F39" si="3">D39*E39</f>
        <v>0</v>
      </c>
    </row>
    <row r="40" spans="1:6" s="36" customFormat="1" ht="75" x14ac:dyDescent="0.25">
      <c r="A40" s="35" t="s">
        <v>620</v>
      </c>
      <c r="B40" s="27" t="s">
        <v>756</v>
      </c>
      <c r="C40" s="36" t="s">
        <v>509</v>
      </c>
      <c r="D40" s="26">
        <v>21.3</v>
      </c>
      <c r="E40" s="109"/>
      <c r="F40" s="37">
        <f t="shared" ref="F40" si="4">D40*E40</f>
        <v>0</v>
      </c>
    </row>
    <row r="41" spans="1:6" s="10" customFormat="1" x14ac:dyDescent="0.25">
      <c r="A41" s="38"/>
      <c r="B41" s="34"/>
      <c r="C41" s="49"/>
      <c r="D41" s="50"/>
      <c r="E41" s="110"/>
      <c r="F41" s="39"/>
    </row>
    <row r="42" spans="1:6" s="10" customFormat="1" x14ac:dyDescent="0.25">
      <c r="A42" s="35"/>
      <c r="B42" s="27" t="s">
        <v>17</v>
      </c>
      <c r="C42" s="36"/>
      <c r="D42" s="26"/>
      <c r="E42" s="109"/>
      <c r="F42" s="37">
        <f>SUM(F34:F41)</f>
        <v>0</v>
      </c>
    </row>
  </sheetData>
  <sheetProtection algorithmName="SHA-512" hashValue="mMwVuu0/pMArff60kS3g0STzgqs94fI1CT8prrbK0Mjge6yxzT6c/S3AB9uDCjVBV9Fx32TBDrtiYiH+WLlnrw==" saltValue="YwZursWJHcek4m7P1ftAfg==" spinCount="100000" sheet="1" objects="1" scenarios="1"/>
  <pageMargins left="0.7" right="0.7" top="0.75" bottom="0.75" header="0.3" footer="0.3"/>
  <pageSetup paperSize="9" scale="96"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9" tint="0.39997558519241921"/>
    <pageSetUpPr autoPageBreaks="0"/>
  </sheetPr>
  <dimension ref="A1:F47"/>
  <sheetViews>
    <sheetView view="pageBreakPreview" topLeftCell="A45" zoomScale="120" zoomScaleNormal="100" zoomScaleSheetLayoutView="120" workbookViewId="0">
      <selection activeCell="E45" sqref="E45"/>
    </sheetView>
  </sheetViews>
  <sheetFormatPr defaultColWidth="8.85546875" defaultRowHeight="15" x14ac:dyDescent="0.25"/>
  <cols>
    <col min="1" max="1" width="6.7109375" style="2" customWidth="1"/>
    <col min="2" max="2" width="48.7109375" style="3" customWidth="1"/>
    <col min="3" max="3" width="6.7109375" style="4" customWidth="1"/>
    <col min="4" max="4" width="6.7109375" style="5" customWidth="1"/>
    <col min="5" max="5" width="10.42578125" style="111" customWidth="1"/>
    <col min="6" max="6" width="11.85546875" style="6" customWidth="1"/>
    <col min="7" max="16384" width="8.85546875" style="4"/>
  </cols>
  <sheetData>
    <row r="1" spans="1:6" s="1" customFormat="1" ht="23.25" x14ac:dyDescent="0.35">
      <c r="A1" s="11" t="s">
        <v>54</v>
      </c>
      <c r="B1" s="12" t="s">
        <v>39</v>
      </c>
      <c r="C1" s="15"/>
      <c r="D1" s="16"/>
      <c r="E1" s="106"/>
      <c r="F1" s="17"/>
    </row>
    <row r="2" spans="1:6" x14ac:dyDescent="0.25">
      <c r="A2" s="13" t="str">
        <f>Rekapitulacija!A2</f>
        <v>Popis del - prenova prostorov vzdrževanja NEK</v>
      </c>
      <c r="B2" s="14"/>
      <c r="C2" s="18"/>
      <c r="D2" s="19"/>
      <c r="E2" s="107"/>
      <c r="F2" s="20"/>
    </row>
    <row r="3" spans="1:6" x14ac:dyDescent="0.25">
      <c r="A3" s="13"/>
      <c r="B3" s="14"/>
      <c r="C3" s="18"/>
      <c r="D3" s="19"/>
      <c r="E3" s="107"/>
      <c r="F3" s="20"/>
    </row>
    <row r="4" spans="1:6" x14ac:dyDescent="0.25">
      <c r="A4" s="13"/>
      <c r="B4" s="14" t="s">
        <v>445</v>
      </c>
      <c r="C4" s="18"/>
      <c r="D4" s="19"/>
      <c r="E4" s="107"/>
      <c r="F4" s="20"/>
    </row>
    <row r="5" spans="1:6" ht="36" x14ac:dyDescent="0.25">
      <c r="A5" s="13" t="s">
        <v>141</v>
      </c>
      <c r="B5" s="28" t="s">
        <v>147</v>
      </c>
      <c r="C5" s="18"/>
      <c r="D5" s="19"/>
      <c r="E5" s="107"/>
      <c r="F5" s="20"/>
    </row>
    <row r="6" spans="1:6" ht="24" x14ac:dyDescent="0.25">
      <c r="A6" s="13" t="s">
        <v>142</v>
      </c>
      <c r="B6" s="28" t="s">
        <v>148</v>
      </c>
      <c r="C6" s="18"/>
      <c r="D6" s="19"/>
      <c r="E6" s="107"/>
      <c r="F6" s="20"/>
    </row>
    <row r="7" spans="1:6" ht="72" x14ac:dyDescent="0.25">
      <c r="A7" s="13"/>
      <c r="B7" s="28" t="s">
        <v>149</v>
      </c>
      <c r="C7" s="18"/>
      <c r="D7" s="19"/>
      <c r="E7" s="107"/>
      <c r="F7" s="20"/>
    </row>
    <row r="8" spans="1:6" ht="24" x14ac:dyDescent="0.25">
      <c r="A8" s="13" t="s">
        <v>143</v>
      </c>
      <c r="B8" s="28" t="s">
        <v>150</v>
      </c>
      <c r="C8" s="18"/>
      <c r="D8" s="19"/>
      <c r="E8" s="107"/>
      <c r="F8" s="20"/>
    </row>
    <row r="9" spans="1:6" x14ac:dyDescent="0.25">
      <c r="A9" s="13"/>
      <c r="B9" s="28" t="s">
        <v>151</v>
      </c>
      <c r="C9" s="18"/>
      <c r="D9" s="19"/>
      <c r="E9" s="107"/>
      <c r="F9" s="20"/>
    </row>
    <row r="10" spans="1:6" ht="36" x14ac:dyDescent="0.25">
      <c r="A10" s="13"/>
      <c r="B10" s="28" t="s">
        <v>152</v>
      </c>
      <c r="C10" s="18"/>
      <c r="D10" s="19"/>
      <c r="E10" s="107"/>
      <c r="F10" s="20"/>
    </row>
    <row r="11" spans="1:6" x14ac:dyDescent="0.25">
      <c r="A11" s="13"/>
      <c r="B11" s="28" t="s">
        <v>153</v>
      </c>
      <c r="C11" s="18"/>
      <c r="D11" s="19"/>
      <c r="E11" s="107"/>
      <c r="F11" s="20"/>
    </row>
    <row r="12" spans="1:6" ht="48" x14ac:dyDescent="0.25">
      <c r="A12" s="13"/>
      <c r="B12" s="28" t="s">
        <v>154</v>
      </c>
      <c r="C12" s="18"/>
      <c r="D12" s="19"/>
      <c r="E12" s="107"/>
      <c r="F12" s="20"/>
    </row>
    <row r="13" spans="1:6" ht="24" x14ac:dyDescent="0.25">
      <c r="A13" s="13"/>
      <c r="B13" s="28" t="s">
        <v>155</v>
      </c>
      <c r="C13" s="18"/>
      <c r="D13" s="19"/>
      <c r="E13" s="107"/>
      <c r="F13" s="20"/>
    </row>
    <row r="14" spans="1:6" x14ac:dyDescent="0.25">
      <c r="A14" s="13"/>
      <c r="B14" s="28" t="s">
        <v>156</v>
      </c>
      <c r="C14" s="18"/>
      <c r="D14" s="19"/>
      <c r="E14" s="107"/>
      <c r="F14" s="20"/>
    </row>
    <row r="15" spans="1:6" ht="24" x14ac:dyDescent="0.25">
      <c r="A15" s="13"/>
      <c r="B15" s="28" t="s">
        <v>157</v>
      </c>
      <c r="C15" s="18"/>
      <c r="D15" s="19"/>
      <c r="E15" s="107"/>
      <c r="F15" s="20"/>
    </row>
    <row r="16" spans="1:6" ht="36" x14ac:dyDescent="0.25">
      <c r="A16" s="13"/>
      <c r="B16" s="28" t="s">
        <v>158</v>
      </c>
      <c r="C16" s="18"/>
      <c r="D16" s="19"/>
      <c r="E16" s="107"/>
      <c r="F16" s="20"/>
    </row>
    <row r="17" spans="1:6" x14ac:dyDescent="0.25">
      <c r="A17" s="13"/>
      <c r="B17" s="28" t="s">
        <v>159</v>
      </c>
      <c r="C17" s="18"/>
      <c r="D17" s="19"/>
      <c r="E17" s="107"/>
      <c r="F17" s="20"/>
    </row>
    <row r="18" spans="1:6" x14ac:dyDescent="0.25">
      <c r="A18" s="13"/>
      <c r="B18" s="28" t="s">
        <v>160</v>
      </c>
      <c r="C18" s="18"/>
      <c r="D18" s="19"/>
      <c r="E18" s="107"/>
      <c r="F18" s="20"/>
    </row>
    <row r="19" spans="1:6" x14ac:dyDescent="0.25">
      <c r="A19" s="13"/>
      <c r="B19" s="28" t="s">
        <v>161</v>
      </c>
      <c r="C19" s="18"/>
      <c r="D19" s="19"/>
      <c r="E19" s="107"/>
      <c r="F19" s="20"/>
    </row>
    <row r="20" spans="1:6" x14ac:dyDescent="0.25">
      <c r="A20" s="13" t="s">
        <v>144</v>
      </c>
      <c r="B20" s="28" t="s">
        <v>162</v>
      </c>
      <c r="C20" s="18"/>
      <c r="D20" s="19"/>
      <c r="E20" s="107"/>
      <c r="F20" s="20"/>
    </row>
    <row r="21" spans="1:6" ht="24" x14ac:dyDescent="0.25">
      <c r="A21" s="13"/>
      <c r="B21" s="28" t="s">
        <v>163</v>
      </c>
      <c r="C21" s="18"/>
      <c r="D21" s="19"/>
      <c r="E21" s="107"/>
      <c r="F21" s="20"/>
    </row>
    <row r="22" spans="1:6" x14ac:dyDescent="0.25">
      <c r="A22" s="13"/>
      <c r="B22" s="28" t="s">
        <v>164</v>
      </c>
      <c r="C22" s="18"/>
      <c r="D22" s="19"/>
      <c r="E22" s="107"/>
      <c r="F22" s="20"/>
    </row>
    <row r="23" spans="1:6" x14ac:dyDescent="0.25">
      <c r="A23" s="13"/>
      <c r="B23" s="28" t="s">
        <v>165</v>
      </c>
      <c r="C23" s="18"/>
      <c r="D23" s="19"/>
      <c r="E23" s="107"/>
      <c r="F23" s="20"/>
    </row>
    <row r="24" spans="1:6" ht="24" x14ac:dyDescent="0.25">
      <c r="A24" s="13"/>
      <c r="B24" s="28" t="s">
        <v>166</v>
      </c>
      <c r="C24" s="18"/>
      <c r="D24" s="19"/>
      <c r="E24" s="107"/>
      <c r="F24" s="20"/>
    </row>
    <row r="25" spans="1:6" x14ac:dyDescent="0.25">
      <c r="A25" s="13"/>
      <c r="B25" s="28" t="s">
        <v>167</v>
      </c>
      <c r="C25" s="18"/>
      <c r="D25" s="19"/>
      <c r="E25" s="107"/>
      <c r="F25" s="20"/>
    </row>
    <row r="26" spans="1:6" ht="24" x14ac:dyDescent="0.25">
      <c r="A26" s="13"/>
      <c r="B26" s="28" t="s">
        <v>168</v>
      </c>
      <c r="C26" s="18"/>
      <c r="D26" s="19"/>
      <c r="E26" s="107"/>
      <c r="F26" s="20"/>
    </row>
    <row r="27" spans="1:6" ht="48" x14ac:dyDescent="0.25">
      <c r="A27" s="13"/>
      <c r="B27" s="28" t="s">
        <v>169</v>
      </c>
      <c r="C27" s="18"/>
      <c r="D27" s="19"/>
      <c r="E27" s="107"/>
      <c r="F27" s="20"/>
    </row>
    <row r="28" spans="1:6" ht="24" x14ac:dyDescent="0.25">
      <c r="A28" s="13" t="s">
        <v>145</v>
      </c>
      <c r="B28" s="28" t="s">
        <v>170</v>
      </c>
      <c r="C28" s="18"/>
      <c r="D28" s="19"/>
      <c r="E28" s="107"/>
      <c r="F28" s="20"/>
    </row>
    <row r="29" spans="1:6" x14ac:dyDescent="0.25">
      <c r="A29" s="13"/>
      <c r="B29" s="28"/>
      <c r="C29" s="18"/>
      <c r="D29" s="19"/>
      <c r="E29" s="107"/>
      <c r="F29" s="20"/>
    </row>
    <row r="30" spans="1:6" ht="24" x14ac:dyDescent="0.25">
      <c r="A30" s="13"/>
      <c r="B30" s="28" t="s">
        <v>171</v>
      </c>
      <c r="C30" s="18"/>
      <c r="D30" s="19"/>
      <c r="E30" s="107"/>
      <c r="F30" s="20"/>
    </row>
    <row r="31" spans="1:6" ht="24" x14ac:dyDescent="0.25">
      <c r="A31" s="13"/>
      <c r="B31" s="28" t="s">
        <v>172</v>
      </c>
      <c r="C31" s="18"/>
      <c r="D31" s="19"/>
      <c r="E31" s="107"/>
      <c r="F31" s="20"/>
    </row>
    <row r="32" spans="1:6" x14ac:dyDescent="0.25">
      <c r="A32" s="13"/>
      <c r="B32" s="28" t="s">
        <v>173</v>
      </c>
      <c r="C32" s="18"/>
      <c r="D32" s="19"/>
      <c r="E32" s="107"/>
      <c r="F32" s="20"/>
    </row>
    <row r="33" spans="1:6" x14ac:dyDescent="0.25">
      <c r="A33" s="13"/>
      <c r="B33" s="28" t="s">
        <v>174</v>
      </c>
      <c r="C33" s="18"/>
      <c r="D33" s="19"/>
      <c r="E33" s="107"/>
      <c r="F33" s="20"/>
    </row>
    <row r="34" spans="1:6" ht="24" x14ac:dyDescent="0.25">
      <c r="A34" s="13"/>
      <c r="B34" s="28" t="s">
        <v>175</v>
      </c>
      <c r="C34" s="18"/>
      <c r="D34" s="19"/>
      <c r="E34" s="107"/>
      <c r="F34" s="20"/>
    </row>
    <row r="35" spans="1:6" x14ac:dyDescent="0.25">
      <c r="A35" s="13"/>
      <c r="B35" s="28" t="s">
        <v>176</v>
      </c>
      <c r="C35" s="18"/>
      <c r="D35" s="19"/>
      <c r="E35" s="107"/>
      <c r="F35" s="20"/>
    </row>
    <row r="36" spans="1:6" x14ac:dyDescent="0.25">
      <c r="A36" s="13"/>
      <c r="B36" s="14"/>
      <c r="C36" s="18"/>
      <c r="D36" s="19"/>
      <c r="E36" s="107"/>
      <c r="F36" s="20"/>
    </row>
    <row r="37" spans="1:6" s="2" customFormat="1" ht="30" x14ac:dyDescent="0.25">
      <c r="A37" s="21"/>
      <c r="B37" s="22" t="s">
        <v>12</v>
      </c>
      <c r="C37" s="21" t="s">
        <v>9</v>
      </c>
      <c r="D37" s="29" t="s">
        <v>10</v>
      </c>
      <c r="E37" s="114" t="s">
        <v>16</v>
      </c>
      <c r="F37" s="30" t="s">
        <v>11</v>
      </c>
    </row>
    <row r="38" spans="1:6" x14ac:dyDescent="0.25">
      <c r="A38" s="35" t="s">
        <v>38</v>
      </c>
      <c r="B38" s="27" t="s">
        <v>39</v>
      </c>
      <c r="C38" s="36"/>
      <c r="D38" s="26"/>
      <c r="E38" s="109"/>
      <c r="F38" s="20"/>
    </row>
    <row r="39" spans="1:6" ht="165" x14ac:dyDescent="0.25">
      <c r="A39" s="35" t="s">
        <v>40</v>
      </c>
      <c r="B39" s="27" t="s">
        <v>783</v>
      </c>
      <c r="C39" s="36" t="s">
        <v>509</v>
      </c>
      <c r="D39" s="26">
        <v>12.5</v>
      </c>
      <c r="E39" s="109"/>
      <c r="F39" s="37">
        <f>D39*E39</f>
        <v>0</v>
      </c>
    </row>
    <row r="40" spans="1:6" ht="135" x14ac:dyDescent="0.25">
      <c r="A40" s="35" t="s">
        <v>41</v>
      </c>
      <c r="B40" s="27" t="s">
        <v>782</v>
      </c>
      <c r="C40" s="36" t="s">
        <v>509</v>
      </c>
      <c r="D40" s="26">
        <v>7.1</v>
      </c>
      <c r="E40" s="109"/>
      <c r="F40" s="37">
        <f>D40*E40</f>
        <v>0</v>
      </c>
    </row>
    <row r="41" spans="1:6" s="10" customFormat="1" x14ac:dyDescent="0.25">
      <c r="A41" s="35" t="s">
        <v>784</v>
      </c>
      <c r="B41" s="55" t="s">
        <v>660</v>
      </c>
      <c r="C41" s="36"/>
      <c r="D41" s="26"/>
      <c r="E41" s="109"/>
      <c r="F41" s="37"/>
    </row>
    <row r="42" spans="1:6" ht="169.5" customHeight="1" x14ac:dyDescent="0.25">
      <c r="A42" s="35" t="s">
        <v>785</v>
      </c>
      <c r="B42" s="55" t="s">
        <v>661</v>
      </c>
      <c r="C42" s="36" t="s">
        <v>1</v>
      </c>
      <c r="D42" s="26">
        <v>1</v>
      </c>
      <c r="E42" s="109"/>
      <c r="F42" s="20">
        <f t="shared" ref="F42" si="0">D42*E42</f>
        <v>0</v>
      </c>
    </row>
    <row r="43" spans="1:6" ht="150" x14ac:dyDescent="0.25">
      <c r="A43" s="35" t="s">
        <v>786</v>
      </c>
      <c r="B43" s="55" t="s">
        <v>733</v>
      </c>
      <c r="C43" s="36" t="s">
        <v>1</v>
      </c>
      <c r="D43" s="26">
        <v>2</v>
      </c>
      <c r="E43" s="109"/>
      <c r="F43" s="20">
        <f t="shared" ref="F43" si="1">D43*E43</f>
        <v>0</v>
      </c>
    </row>
    <row r="44" spans="1:6" ht="168.75" customHeight="1" x14ac:dyDescent="0.25">
      <c r="A44" s="35" t="s">
        <v>787</v>
      </c>
      <c r="B44" s="55" t="s">
        <v>757</v>
      </c>
      <c r="C44" s="36" t="s">
        <v>1</v>
      </c>
      <c r="D44" s="26">
        <v>1</v>
      </c>
      <c r="E44" s="109"/>
      <c r="F44" s="20">
        <f t="shared" ref="F44" si="2">D44*E44</f>
        <v>0</v>
      </c>
    </row>
    <row r="45" spans="1:6" ht="229.5" customHeight="1" x14ac:dyDescent="0.25">
      <c r="A45" s="35" t="s">
        <v>788</v>
      </c>
      <c r="B45" s="55" t="s">
        <v>758</v>
      </c>
      <c r="C45" s="36" t="s">
        <v>1</v>
      </c>
      <c r="D45" s="26">
        <v>1</v>
      </c>
      <c r="E45" s="109"/>
      <c r="F45" s="20">
        <f t="shared" ref="F45" si="3">D45*E45</f>
        <v>0</v>
      </c>
    </row>
    <row r="46" spans="1:6" s="10" customFormat="1" x14ac:dyDescent="0.25">
      <c r="A46" s="71"/>
      <c r="B46" s="72"/>
      <c r="C46" s="73"/>
      <c r="D46" s="74"/>
      <c r="E46" s="118"/>
      <c r="F46" s="75"/>
    </row>
    <row r="47" spans="1:6" s="36" customFormat="1" x14ac:dyDescent="0.25">
      <c r="A47" s="35"/>
      <c r="B47" s="27" t="s">
        <v>17</v>
      </c>
      <c r="D47" s="26"/>
      <c r="E47" s="109"/>
      <c r="F47" s="37">
        <f>SUM(F39:F46)</f>
        <v>0</v>
      </c>
    </row>
  </sheetData>
  <sheetProtection algorithmName="SHA-512" hashValue="8zFCYpOMiMQdD6iBmP2zjWUj86F3Q7tkguBSwxQ3w6F/dO87xSDclCUeZjWSRrlFMrdaLqtQPPI5adivbxtm9A==" saltValue="ciM8NfN6CVNQgM8c4cBbBw==" spinCount="100000" sheet="1" objects="1" scenarios="1"/>
  <pageMargins left="0.7" right="0.7" top="0.75" bottom="0.75" header="0.3" footer="0.3"/>
  <pageSetup paperSize="9" scale="9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pageSetUpPr autoPageBreaks="0"/>
  </sheetPr>
  <dimension ref="A1:F116"/>
  <sheetViews>
    <sheetView view="pageBreakPreview" topLeftCell="A107" zoomScale="90" zoomScaleNormal="100" zoomScaleSheetLayoutView="90" zoomScalePageLayoutView="85" workbookViewId="0">
      <selection activeCell="E58" sqref="E58"/>
    </sheetView>
  </sheetViews>
  <sheetFormatPr defaultColWidth="8.85546875" defaultRowHeight="15" x14ac:dyDescent="0.25"/>
  <cols>
    <col min="1" max="1" width="6.7109375" style="2" customWidth="1"/>
    <col min="2" max="2" width="48.7109375" style="3" customWidth="1"/>
    <col min="3" max="3" width="6.7109375" style="4" customWidth="1"/>
    <col min="4" max="4" width="6.7109375" style="5" customWidth="1"/>
    <col min="5" max="5" width="10" style="111" customWidth="1"/>
    <col min="6" max="6" width="11.42578125" style="20" customWidth="1"/>
    <col min="7" max="16384" width="8.85546875" style="4"/>
  </cols>
  <sheetData>
    <row r="1" spans="1:6" s="1" customFormat="1" ht="23.25" x14ac:dyDescent="0.35">
      <c r="A1" s="11" t="s">
        <v>55</v>
      </c>
      <c r="B1" s="12" t="s">
        <v>65</v>
      </c>
      <c r="C1" s="15"/>
      <c r="D1" s="16"/>
      <c r="E1" s="106"/>
      <c r="F1" s="17"/>
    </row>
    <row r="2" spans="1:6" x14ac:dyDescent="0.25">
      <c r="A2" s="13" t="str">
        <f>[1]Rekapitulacija!A2</f>
        <v>Popis del - prenova prostorov projektive NEK</v>
      </c>
      <c r="B2" s="14"/>
      <c r="C2" s="18"/>
      <c r="D2" s="19"/>
      <c r="E2" s="107"/>
    </row>
    <row r="3" spans="1:6" x14ac:dyDescent="0.25">
      <c r="A3" s="13"/>
      <c r="B3" s="14"/>
      <c r="C3" s="18"/>
      <c r="D3" s="19"/>
      <c r="E3" s="107"/>
    </row>
    <row r="4" spans="1:6" x14ac:dyDescent="0.25">
      <c r="A4" s="13"/>
      <c r="B4" s="14" t="s">
        <v>445</v>
      </c>
      <c r="C4" s="18"/>
      <c r="D4" s="19"/>
      <c r="E4" s="107"/>
    </row>
    <row r="5" spans="1:6" ht="36" x14ac:dyDescent="0.25">
      <c r="A5" s="13" t="s">
        <v>141</v>
      </c>
      <c r="B5" s="28" t="s">
        <v>147</v>
      </c>
      <c r="C5" s="18"/>
      <c r="D5" s="19"/>
      <c r="E5" s="107"/>
    </row>
    <row r="6" spans="1:6" ht="24" x14ac:dyDescent="0.25">
      <c r="A6" s="13" t="s">
        <v>142</v>
      </c>
      <c r="B6" s="28" t="s">
        <v>148</v>
      </c>
      <c r="C6" s="18"/>
      <c r="D6" s="19"/>
      <c r="E6" s="107"/>
    </row>
    <row r="7" spans="1:6" ht="72" x14ac:dyDescent="0.25">
      <c r="A7" s="13"/>
      <c r="B7" s="28" t="s">
        <v>149</v>
      </c>
      <c r="C7" s="18"/>
      <c r="D7" s="19"/>
      <c r="E7" s="107"/>
    </row>
    <row r="8" spans="1:6" ht="24" x14ac:dyDescent="0.25">
      <c r="A8" s="13" t="s">
        <v>143</v>
      </c>
      <c r="B8" s="28" t="s">
        <v>150</v>
      </c>
      <c r="C8" s="18"/>
      <c r="D8" s="19"/>
      <c r="E8" s="107"/>
    </row>
    <row r="9" spans="1:6" x14ac:dyDescent="0.25">
      <c r="A9" s="13"/>
      <c r="B9" s="28" t="s">
        <v>151</v>
      </c>
      <c r="C9" s="18"/>
      <c r="D9" s="19"/>
      <c r="E9" s="107"/>
    </row>
    <row r="10" spans="1:6" ht="36" x14ac:dyDescent="0.25">
      <c r="A10" s="13"/>
      <c r="B10" s="28" t="s">
        <v>152</v>
      </c>
      <c r="C10" s="18"/>
      <c r="D10" s="19"/>
      <c r="E10" s="107"/>
    </row>
    <row r="11" spans="1:6" x14ac:dyDescent="0.25">
      <c r="A11" s="13"/>
      <c r="B11" s="28" t="s">
        <v>153</v>
      </c>
      <c r="C11" s="18"/>
      <c r="D11" s="19"/>
      <c r="E11" s="107"/>
    </row>
    <row r="12" spans="1:6" ht="48" x14ac:dyDescent="0.25">
      <c r="A12" s="13"/>
      <c r="B12" s="28" t="s">
        <v>154</v>
      </c>
      <c r="C12" s="18"/>
      <c r="D12" s="19"/>
      <c r="E12" s="107"/>
    </row>
    <row r="13" spans="1:6" ht="24" x14ac:dyDescent="0.25">
      <c r="A13" s="13"/>
      <c r="B13" s="28" t="s">
        <v>155</v>
      </c>
      <c r="C13" s="18"/>
      <c r="D13" s="19"/>
      <c r="E13" s="107"/>
    </row>
    <row r="14" spans="1:6" x14ac:dyDescent="0.25">
      <c r="A14" s="13"/>
      <c r="B14" s="28" t="s">
        <v>156</v>
      </c>
      <c r="C14" s="18"/>
      <c r="D14" s="19"/>
      <c r="E14" s="107"/>
    </row>
    <row r="15" spans="1:6" ht="24" x14ac:dyDescent="0.25">
      <c r="A15" s="13"/>
      <c r="B15" s="28" t="s">
        <v>157</v>
      </c>
      <c r="C15" s="18"/>
      <c r="D15" s="19"/>
      <c r="E15" s="107"/>
    </row>
    <row r="16" spans="1:6" x14ac:dyDescent="0.25">
      <c r="A16" s="13"/>
      <c r="B16" s="28" t="s">
        <v>159</v>
      </c>
      <c r="C16" s="18"/>
      <c r="D16" s="19"/>
      <c r="E16" s="107"/>
    </row>
    <row r="17" spans="1:5" x14ac:dyDescent="0.25">
      <c r="A17" s="13"/>
      <c r="B17" s="28" t="s">
        <v>160</v>
      </c>
      <c r="C17" s="18"/>
      <c r="D17" s="19"/>
      <c r="E17" s="107"/>
    </row>
    <row r="18" spans="1:5" x14ac:dyDescent="0.25">
      <c r="A18" s="13"/>
      <c r="B18" s="28" t="s">
        <v>161</v>
      </c>
      <c r="C18" s="18"/>
      <c r="D18" s="19"/>
      <c r="E18" s="107"/>
    </row>
    <row r="19" spans="1:5" x14ac:dyDescent="0.25">
      <c r="A19" s="13" t="s">
        <v>144</v>
      </c>
      <c r="B19" s="28" t="s">
        <v>162</v>
      </c>
      <c r="C19" s="18"/>
      <c r="D19" s="19"/>
      <c r="E19" s="107"/>
    </row>
    <row r="20" spans="1:5" ht="24" x14ac:dyDescent="0.25">
      <c r="A20" s="13"/>
      <c r="B20" s="28" t="s">
        <v>163</v>
      </c>
      <c r="C20" s="18"/>
      <c r="D20" s="19"/>
      <c r="E20" s="107"/>
    </row>
    <row r="21" spans="1:5" x14ac:dyDescent="0.25">
      <c r="A21" s="13"/>
      <c r="B21" s="28" t="s">
        <v>164</v>
      </c>
      <c r="C21" s="18"/>
      <c r="D21" s="19"/>
      <c r="E21" s="107"/>
    </row>
    <row r="22" spans="1:5" x14ac:dyDescent="0.25">
      <c r="A22" s="13"/>
      <c r="B22" s="28" t="s">
        <v>165</v>
      </c>
      <c r="C22" s="18"/>
      <c r="D22" s="19"/>
      <c r="E22" s="107"/>
    </row>
    <row r="23" spans="1:5" ht="24" x14ac:dyDescent="0.25">
      <c r="A23" s="13"/>
      <c r="B23" s="28" t="s">
        <v>166</v>
      </c>
      <c r="C23" s="18"/>
      <c r="D23" s="19"/>
      <c r="E23" s="107"/>
    </row>
    <row r="24" spans="1:5" x14ac:dyDescent="0.25">
      <c r="A24" s="13"/>
      <c r="B24" s="28" t="s">
        <v>167</v>
      </c>
      <c r="C24" s="18"/>
      <c r="D24" s="19"/>
      <c r="E24" s="107"/>
    </row>
    <row r="25" spans="1:5" ht="24" x14ac:dyDescent="0.25">
      <c r="A25" s="13"/>
      <c r="B25" s="28" t="s">
        <v>168</v>
      </c>
      <c r="C25" s="18"/>
      <c r="D25" s="19"/>
      <c r="E25" s="107"/>
    </row>
    <row r="26" spans="1:5" ht="48" x14ac:dyDescent="0.25">
      <c r="A26" s="13"/>
      <c r="B26" s="28" t="s">
        <v>169</v>
      </c>
      <c r="C26" s="18"/>
      <c r="D26" s="19"/>
      <c r="E26" s="107"/>
    </row>
    <row r="27" spans="1:5" ht="24" x14ac:dyDescent="0.25">
      <c r="A27" s="13" t="s">
        <v>145</v>
      </c>
      <c r="B27" s="28" t="s">
        <v>170</v>
      </c>
      <c r="C27" s="18"/>
      <c r="D27" s="19"/>
      <c r="E27" s="107"/>
    </row>
    <row r="28" spans="1:5" ht="96" x14ac:dyDescent="0.25">
      <c r="A28" s="13" t="s">
        <v>146</v>
      </c>
      <c r="B28" s="28" t="s">
        <v>482</v>
      </c>
      <c r="C28" s="18"/>
      <c r="D28" s="19"/>
      <c r="E28" s="107"/>
    </row>
    <row r="29" spans="1:5" ht="24" x14ac:dyDescent="0.25">
      <c r="A29" s="13"/>
      <c r="B29" s="28" t="s">
        <v>171</v>
      </c>
      <c r="C29" s="18"/>
      <c r="D29" s="19"/>
      <c r="E29" s="107"/>
    </row>
    <row r="30" spans="1:5" ht="24" x14ac:dyDescent="0.25">
      <c r="A30" s="13"/>
      <c r="B30" s="28" t="s">
        <v>172</v>
      </c>
      <c r="C30" s="18"/>
      <c r="D30" s="19"/>
      <c r="E30" s="107"/>
    </row>
    <row r="31" spans="1:5" x14ac:dyDescent="0.25">
      <c r="A31" s="13"/>
      <c r="B31" s="28" t="s">
        <v>173</v>
      </c>
      <c r="C31" s="18"/>
      <c r="D31" s="19"/>
      <c r="E31" s="107"/>
    </row>
    <row r="32" spans="1:5" x14ac:dyDescent="0.25">
      <c r="A32" s="13"/>
      <c r="B32" s="28" t="s">
        <v>174</v>
      </c>
      <c r="C32" s="18"/>
      <c r="D32" s="19"/>
      <c r="E32" s="107"/>
    </row>
    <row r="33" spans="1:6" ht="24" x14ac:dyDescent="0.25">
      <c r="A33" s="13"/>
      <c r="B33" s="28" t="s">
        <v>175</v>
      </c>
      <c r="C33" s="18"/>
      <c r="D33" s="19"/>
      <c r="E33" s="107"/>
    </row>
    <row r="34" spans="1:6" x14ac:dyDescent="0.25">
      <c r="A34" s="13"/>
      <c r="B34" s="28" t="s">
        <v>176</v>
      </c>
      <c r="C34" s="18"/>
      <c r="D34" s="19"/>
      <c r="E34" s="107"/>
    </row>
    <row r="35" spans="1:6" x14ac:dyDescent="0.25">
      <c r="A35" s="13"/>
      <c r="B35" s="14"/>
      <c r="C35" s="18"/>
      <c r="D35" s="19"/>
      <c r="E35" s="107"/>
    </row>
    <row r="36" spans="1:6" s="2" customFormat="1" ht="30" x14ac:dyDescent="0.25">
      <c r="A36" s="8"/>
      <c r="B36" s="22" t="s">
        <v>12</v>
      </c>
      <c r="C36" s="21" t="s">
        <v>9</v>
      </c>
      <c r="D36" s="29" t="s">
        <v>10</v>
      </c>
      <c r="E36" s="114" t="s">
        <v>16</v>
      </c>
      <c r="F36" s="30" t="s">
        <v>11</v>
      </c>
    </row>
    <row r="37" spans="1:6" x14ac:dyDescent="0.25">
      <c r="A37" s="35" t="s">
        <v>42</v>
      </c>
      <c r="B37" s="27" t="s">
        <v>65</v>
      </c>
      <c r="C37" s="10"/>
      <c r="D37" s="52"/>
      <c r="E37" s="119"/>
    </row>
    <row r="38" spans="1:6" ht="30" x14ac:dyDescent="0.25">
      <c r="A38" s="35"/>
      <c r="B38" s="27" t="s">
        <v>66</v>
      </c>
      <c r="C38" s="10"/>
      <c r="D38" s="52"/>
      <c r="E38" s="119"/>
    </row>
    <row r="39" spans="1:6" ht="90" x14ac:dyDescent="0.25">
      <c r="A39" s="51"/>
      <c r="B39" s="77" t="s">
        <v>667</v>
      </c>
      <c r="C39" s="10"/>
      <c r="D39" s="52"/>
      <c r="E39" s="119"/>
    </row>
    <row r="40" spans="1:6" ht="30" x14ac:dyDescent="0.25">
      <c r="A40" s="51"/>
      <c r="B40" s="77" t="s">
        <v>557</v>
      </c>
      <c r="C40" s="10"/>
      <c r="D40" s="52"/>
      <c r="E40" s="119"/>
    </row>
    <row r="41" spans="1:6" ht="45" x14ac:dyDescent="0.25">
      <c r="A41" s="51"/>
      <c r="B41" s="77" t="s">
        <v>668</v>
      </c>
      <c r="C41" s="10"/>
      <c r="D41" s="52"/>
      <c r="E41" s="119"/>
    </row>
    <row r="42" spans="1:6" ht="135" x14ac:dyDescent="0.25">
      <c r="A42" s="51"/>
      <c r="B42" s="79" t="s">
        <v>669</v>
      </c>
      <c r="C42" s="10"/>
      <c r="D42" s="52"/>
      <c r="E42" s="119"/>
    </row>
    <row r="43" spans="1:6" ht="60" customHeight="1" x14ac:dyDescent="0.25">
      <c r="A43" s="51"/>
      <c r="B43" s="79" t="s">
        <v>670</v>
      </c>
      <c r="C43" s="10"/>
      <c r="D43" s="52"/>
      <c r="E43" s="119"/>
    </row>
    <row r="44" spans="1:6" ht="195" x14ac:dyDescent="0.25">
      <c r="A44" s="51"/>
      <c r="B44" s="78" t="s">
        <v>575</v>
      </c>
      <c r="C44" s="10"/>
      <c r="D44" s="52"/>
      <c r="E44" s="119"/>
    </row>
    <row r="45" spans="1:6" ht="45" x14ac:dyDescent="0.25">
      <c r="A45" s="51"/>
      <c r="B45" s="77" t="s">
        <v>556</v>
      </c>
      <c r="C45" s="10"/>
      <c r="D45" s="52"/>
      <c r="E45" s="119"/>
    </row>
    <row r="46" spans="1:6" ht="45" x14ac:dyDescent="0.25">
      <c r="A46" s="51"/>
      <c r="B46" s="77" t="s">
        <v>555</v>
      </c>
      <c r="C46" s="10"/>
      <c r="D46" s="52"/>
      <c r="E46" s="119"/>
    </row>
    <row r="47" spans="1:6" ht="45" x14ac:dyDescent="0.25">
      <c r="A47" s="51"/>
      <c r="B47" s="77" t="s">
        <v>671</v>
      </c>
      <c r="C47" s="10"/>
      <c r="D47" s="52"/>
      <c r="E47" s="119"/>
    </row>
    <row r="48" spans="1:6" ht="60" x14ac:dyDescent="0.25">
      <c r="A48" s="51"/>
      <c r="B48" s="77" t="s">
        <v>554</v>
      </c>
      <c r="C48" s="10"/>
      <c r="D48" s="52"/>
      <c r="E48" s="119"/>
    </row>
    <row r="49" spans="1:6" ht="45" x14ac:dyDescent="0.25">
      <c r="A49" s="51"/>
      <c r="B49" s="77" t="s">
        <v>672</v>
      </c>
      <c r="C49" s="10"/>
      <c r="D49" s="52"/>
      <c r="E49" s="119"/>
    </row>
    <row r="50" spans="1:6" ht="30" x14ac:dyDescent="0.25">
      <c r="A50" s="51"/>
      <c r="B50" s="77" t="s">
        <v>673</v>
      </c>
      <c r="C50" s="10"/>
      <c r="D50" s="52"/>
      <c r="E50" s="119"/>
    </row>
    <row r="51" spans="1:6" ht="75" x14ac:dyDescent="0.25">
      <c r="A51" s="51"/>
      <c r="B51" s="77" t="s">
        <v>553</v>
      </c>
      <c r="C51" s="10"/>
      <c r="D51" s="52"/>
      <c r="E51" s="119"/>
    </row>
    <row r="52" spans="1:6" ht="180" x14ac:dyDescent="0.25">
      <c r="A52" s="51"/>
      <c r="B52" s="77" t="s">
        <v>694</v>
      </c>
      <c r="C52" s="10"/>
      <c r="D52" s="52"/>
      <c r="E52" s="119"/>
    </row>
    <row r="53" spans="1:6" ht="60" x14ac:dyDescent="0.25">
      <c r="A53" s="51"/>
      <c r="B53" s="76" t="s">
        <v>552</v>
      </c>
      <c r="C53" s="10"/>
      <c r="D53" s="52"/>
      <c r="E53" s="119"/>
    </row>
    <row r="54" spans="1:6" ht="60" x14ac:dyDescent="0.25">
      <c r="A54" s="51"/>
      <c r="B54" s="77" t="s">
        <v>798</v>
      </c>
      <c r="C54" s="10"/>
      <c r="D54" s="52"/>
      <c r="E54" s="119"/>
    </row>
    <row r="55" spans="1:6" x14ac:dyDescent="0.25">
      <c r="A55" s="51"/>
      <c r="B55" s="55"/>
      <c r="C55" s="10"/>
      <c r="D55" s="52"/>
      <c r="E55" s="119"/>
    </row>
    <row r="56" spans="1:6" ht="45" x14ac:dyDescent="0.25">
      <c r="A56" s="51"/>
      <c r="B56" s="55" t="s">
        <v>472</v>
      </c>
      <c r="C56" s="10"/>
      <c r="D56" s="52"/>
      <c r="E56" s="119"/>
    </row>
    <row r="57" spans="1:6" s="10" customFormat="1" x14ac:dyDescent="0.25">
      <c r="A57" s="51"/>
      <c r="B57" s="55"/>
      <c r="D57" s="52"/>
      <c r="E57" s="119"/>
      <c r="F57" s="37"/>
    </row>
    <row r="58" spans="1:6" x14ac:dyDescent="0.25">
      <c r="A58" s="48" t="s">
        <v>551</v>
      </c>
      <c r="B58" s="76" t="s">
        <v>674</v>
      </c>
      <c r="C58" s="36" t="s">
        <v>1</v>
      </c>
      <c r="D58" s="26">
        <v>1</v>
      </c>
      <c r="E58" s="109"/>
      <c r="F58" s="20">
        <f>D58*E58</f>
        <v>0</v>
      </c>
    </row>
    <row r="59" spans="1:6" ht="60" x14ac:dyDescent="0.25">
      <c r="A59" s="48"/>
      <c r="B59" s="77" t="s">
        <v>707</v>
      </c>
      <c r="C59" s="36"/>
      <c r="D59" s="26"/>
      <c r="E59" s="119"/>
    </row>
    <row r="60" spans="1:6" x14ac:dyDescent="0.25">
      <c r="A60" s="48" t="s">
        <v>550</v>
      </c>
      <c r="B60" s="76" t="s">
        <v>675</v>
      </c>
      <c r="C60" s="36" t="s">
        <v>1</v>
      </c>
      <c r="D60" s="26">
        <v>1</v>
      </c>
      <c r="E60" s="109"/>
      <c r="F60" s="20">
        <f>D60*E60</f>
        <v>0</v>
      </c>
    </row>
    <row r="61" spans="1:6" ht="45" x14ac:dyDescent="0.25">
      <c r="A61" s="48"/>
      <c r="B61" s="77" t="s">
        <v>708</v>
      </c>
      <c r="C61" s="36"/>
      <c r="D61" s="26"/>
      <c r="E61" s="119"/>
    </row>
    <row r="62" spans="1:6" x14ac:dyDescent="0.25">
      <c r="A62" s="48" t="s">
        <v>549</v>
      </c>
      <c r="B62" s="76" t="s">
        <v>676</v>
      </c>
      <c r="C62" s="36" t="s">
        <v>1</v>
      </c>
      <c r="D62" s="26">
        <v>1</v>
      </c>
      <c r="E62" s="109"/>
      <c r="F62" s="20">
        <f>D62*E62</f>
        <v>0</v>
      </c>
    </row>
    <row r="63" spans="1:6" ht="135" x14ac:dyDescent="0.25">
      <c r="A63" s="48"/>
      <c r="B63" s="77" t="s">
        <v>710</v>
      </c>
      <c r="C63" s="10"/>
      <c r="D63" s="52"/>
      <c r="E63" s="119"/>
    </row>
    <row r="64" spans="1:6" x14ac:dyDescent="0.25">
      <c r="A64" s="48" t="s">
        <v>548</v>
      </c>
      <c r="B64" s="76" t="s">
        <v>677</v>
      </c>
      <c r="C64" s="36" t="s">
        <v>1</v>
      </c>
      <c r="D64" s="26">
        <v>1</v>
      </c>
      <c r="E64" s="109"/>
      <c r="F64" s="20">
        <f>D64*E64</f>
        <v>0</v>
      </c>
    </row>
    <row r="65" spans="1:6" ht="90" x14ac:dyDescent="0.25">
      <c r="A65" s="48"/>
      <c r="B65" s="77" t="s">
        <v>711</v>
      </c>
      <c r="C65" s="36"/>
      <c r="D65" s="26"/>
      <c r="E65" s="119"/>
    </row>
    <row r="66" spans="1:6" x14ac:dyDescent="0.25">
      <c r="A66" s="48" t="s">
        <v>547</v>
      </c>
      <c r="B66" s="76" t="s">
        <v>678</v>
      </c>
      <c r="C66" s="36" t="s">
        <v>1</v>
      </c>
      <c r="D66" s="26">
        <v>1</v>
      </c>
      <c r="E66" s="109"/>
      <c r="F66" s="20">
        <f>D66*E66</f>
        <v>0</v>
      </c>
    </row>
    <row r="67" spans="1:6" ht="60" x14ac:dyDescent="0.25">
      <c r="A67" s="48"/>
      <c r="B67" s="77" t="s">
        <v>707</v>
      </c>
      <c r="C67" s="36"/>
      <c r="D67" s="26"/>
      <c r="E67" s="119"/>
    </row>
    <row r="68" spans="1:6" x14ac:dyDescent="0.25">
      <c r="A68" s="48" t="s">
        <v>546</v>
      </c>
      <c r="B68" s="76" t="s">
        <v>679</v>
      </c>
      <c r="C68" s="36" t="s">
        <v>1</v>
      </c>
      <c r="D68" s="26">
        <v>1</v>
      </c>
      <c r="E68" s="109"/>
      <c r="F68" s="20">
        <f>D68*E68</f>
        <v>0</v>
      </c>
    </row>
    <row r="69" spans="1:6" ht="45" x14ac:dyDescent="0.25">
      <c r="A69" s="48"/>
      <c r="B69" s="77" t="s">
        <v>708</v>
      </c>
      <c r="C69" s="36"/>
      <c r="D69" s="26"/>
      <c r="E69" s="119"/>
    </row>
    <row r="70" spans="1:6" x14ac:dyDescent="0.25">
      <c r="A70" s="48" t="s">
        <v>545</v>
      </c>
      <c r="B70" s="76" t="s">
        <v>680</v>
      </c>
      <c r="C70" s="36" t="s">
        <v>1</v>
      </c>
      <c r="D70" s="26">
        <v>1</v>
      </c>
      <c r="E70" s="109"/>
      <c r="F70" s="37">
        <f>D70*E70</f>
        <v>0</v>
      </c>
    </row>
    <row r="71" spans="1:6" ht="135" x14ac:dyDescent="0.25">
      <c r="A71" s="48"/>
      <c r="B71" s="77" t="s">
        <v>710</v>
      </c>
      <c r="C71" s="36"/>
      <c r="D71" s="26"/>
      <c r="E71" s="119"/>
      <c r="F71" s="37"/>
    </row>
    <row r="72" spans="1:6" x14ac:dyDescent="0.25">
      <c r="A72" s="48" t="s">
        <v>544</v>
      </c>
      <c r="B72" s="76" t="s">
        <v>681</v>
      </c>
      <c r="C72" s="36" t="s">
        <v>1</v>
      </c>
      <c r="D72" s="26">
        <v>1</v>
      </c>
      <c r="E72" s="109"/>
      <c r="F72" s="37">
        <f>D72*E72</f>
        <v>0</v>
      </c>
    </row>
    <row r="73" spans="1:6" ht="90" x14ac:dyDescent="0.25">
      <c r="A73" s="48"/>
      <c r="B73" s="77" t="s">
        <v>712</v>
      </c>
      <c r="C73" s="36"/>
      <c r="D73" s="26"/>
      <c r="E73" s="119"/>
      <c r="F73" s="37"/>
    </row>
    <row r="74" spans="1:6" x14ac:dyDescent="0.25">
      <c r="A74" s="48" t="s">
        <v>543</v>
      </c>
      <c r="B74" s="76" t="s">
        <v>682</v>
      </c>
      <c r="C74" s="36" t="s">
        <v>1</v>
      </c>
      <c r="D74" s="26">
        <v>1</v>
      </c>
      <c r="E74" s="109"/>
      <c r="F74" s="37">
        <f>D74*E74</f>
        <v>0</v>
      </c>
    </row>
    <row r="75" spans="1:6" ht="90" x14ac:dyDescent="0.25">
      <c r="A75" s="48"/>
      <c r="B75" s="77" t="s">
        <v>709</v>
      </c>
      <c r="C75" s="36"/>
      <c r="D75" s="26"/>
      <c r="E75" s="119"/>
      <c r="F75" s="37"/>
    </row>
    <row r="76" spans="1:6" x14ac:dyDescent="0.25">
      <c r="A76" s="48" t="s">
        <v>542</v>
      </c>
      <c r="B76" s="76" t="s">
        <v>683</v>
      </c>
      <c r="C76" s="36" t="s">
        <v>1</v>
      </c>
      <c r="D76" s="26">
        <v>1</v>
      </c>
      <c r="E76" s="109"/>
      <c r="F76" s="37">
        <f>D76*E76</f>
        <v>0</v>
      </c>
    </row>
    <row r="77" spans="1:6" ht="135" x14ac:dyDescent="0.25">
      <c r="A77" s="48"/>
      <c r="B77" s="77" t="s">
        <v>714</v>
      </c>
      <c r="C77" s="36"/>
      <c r="D77" s="26"/>
      <c r="E77" s="119"/>
      <c r="F77" s="37"/>
    </row>
    <row r="78" spans="1:6" x14ac:dyDescent="0.25">
      <c r="A78" s="48" t="s">
        <v>541</v>
      </c>
      <c r="B78" s="76" t="s">
        <v>684</v>
      </c>
      <c r="C78" s="36" t="s">
        <v>1</v>
      </c>
      <c r="D78" s="26">
        <v>1</v>
      </c>
      <c r="E78" s="109"/>
      <c r="F78" s="37">
        <f>D78*E78</f>
        <v>0</v>
      </c>
    </row>
    <row r="79" spans="1:6" ht="90" x14ac:dyDescent="0.25">
      <c r="A79" s="48"/>
      <c r="B79" s="77" t="s">
        <v>713</v>
      </c>
      <c r="C79" s="36"/>
      <c r="D79" s="26"/>
      <c r="E79" s="119"/>
      <c r="F79" s="37"/>
    </row>
    <row r="80" spans="1:6" x14ac:dyDescent="0.25">
      <c r="A80" s="48" t="s">
        <v>540</v>
      </c>
      <c r="B80" s="76" t="s">
        <v>685</v>
      </c>
      <c r="C80" s="36" t="s">
        <v>1</v>
      </c>
      <c r="D80" s="26">
        <v>1</v>
      </c>
      <c r="E80" s="109"/>
      <c r="F80" s="37">
        <f>D80*E80</f>
        <v>0</v>
      </c>
    </row>
    <row r="81" spans="1:6" ht="90" x14ac:dyDescent="0.25">
      <c r="A81" s="48"/>
      <c r="B81" s="77" t="s">
        <v>715</v>
      </c>
      <c r="C81" s="36"/>
      <c r="D81" s="26"/>
      <c r="E81" s="119"/>
      <c r="F81" s="37"/>
    </row>
    <row r="82" spans="1:6" x14ac:dyDescent="0.25">
      <c r="A82" s="48" t="s">
        <v>539</v>
      </c>
      <c r="B82" s="48" t="s">
        <v>686</v>
      </c>
      <c r="C82" s="36" t="s">
        <v>1</v>
      </c>
      <c r="D82" s="26">
        <v>1</v>
      </c>
      <c r="E82" s="109"/>
      <c r="F82" s="37">
        <f>D82*E82</f>
        <v>0</v>
      </c>
    </row>
    <row r="83" spans="1:6" ht="90" x14ac:dyDescent="0.25">
      <c r="A83" s="48"/>
      <c r="B83" s="77" t="s">
        <v>780</v>
      </c>
      <c r="C83" s="36"/>
      <c r="D83" s="26"/>
      <c r="E83" s="119"/>
      <c r="F83" s="37"/>
    </row>
    <row r="84" spans="1:6" x14ac:dyDescent="0.25">
      <c r="A84" s="48" t="s">
        <v>538</v>
      </c>
      <c r="B84" s="36" t="s">
        <v>719</v>
      </c>
      <c r="C84" s="36" t="s">
        <v>1</v>
      </c>
      <c r="D84" s="26">
        <v>1</v>
      </c>
      <c r="E84" s="109"/>
      <c r="F84" s="37">
        <f>D84*E84</f>
        <v>0</v>
      </c>
    </row>
    <row r="85" spans="1:6" ht="75" x14ac:dyDescent="0.25">
      <c r="A85" s="48"/>
      <c r="B85" s="77" t="s">
        <v>799</v>
      </c>
      <c r="C85" s="36"/>
      <c r="D85" s="26"/>
      <c r="E85" s="119"/>
      <c r="F85" s="37"/>
    </row>
    <row r="86" spans="1:6" x14ac:dyDescent="0.25">
      <c r="A86" s="48" t="s">
        <v>537</v>
      </c>
      <c r="B86" s="48" t="s">
        <v>724</v>
      </c>
      <c r="C86" s="36" t="s">
        <v>1</v>
      </c>
      <c r="D86" s="26">
        <v>1</v>
      </c>
      <c r="E86" s="109"/>
      <c r="F86" s="37">
        <f>D86*E86</f>
        <v>0</v>
      </c>
    </row>
    <row r="87" spans="1:6" ht="75" x14ac:dyDescent="0.25">
      <c r="A87" s="48"/>
      <c r="B87" s="77" t="s">
        <v>779</v>
      </c>
      <c r="C87" s="36"/>
      <c r="D87" s="26"/>
      <c r="E87" s="119"/>
      <c r="F87" s="37"/>
    </row>
    <row r="88" spans="1:6" x14ac:dyDescent="0.25">
      <c r="A88" s="48" t="s">
        <v>536</v>
      </c>
      <c r="B88" s="48" t="s">
        <v>687</v>
      </c>
      <c r="C88" s="36" t="s">
        <v>1</v>
      </c>
      <c r="D88" s="26">
        <v>1</v>
      </c>
      <c r="E88" s="109"/>
      <c r="F88" s="37">
        <f>D88*E88</f>
        <v>0</v>
      </c>
    </row>
    <row r="89" spans="1:6" ht="90" x14ac:dyDescent="0.25">
      <c r="A89" s="48"/>
      <c r="B89" s="77" t="s">
        <v>717</v>
      </c>
      <c r="C89" s="36"/>
      <c r="D89" s="26"/>
      <c r="E89" s="119"/>
      <c r="F89" s="37"/>
    </row>
    <row r="90" spans="1:6" x14ac:dyDescent="0.25">
      <c r="A90" s="48" t="s">
        <v>535</v>
      </c>
      <c r="B90" s="48" t="s">
        <v>688</v>
      </c>
      <c r="C90" s="36" t="s">
        <v>1</v>
      </c>
      <c r="D90" s="26">
        <v>1</v>
      </c>
      <c r="E90" s="109"/>
      <c r="F90" s="37">
        <f>D90*E90</f>
        <v>0</v>
      </c>
    </row>
    <row r="91" spans="1:6" ht="90" x14ac:dyDescent="0.25">
      <c r="A91" s="48"/>
      <c r="B91" s="77" t="s">
        <v>717</v>
      </c>
      <c r="C91" s="36"/>
      <c r="D91" s="26"/>
      <c r="E91" s="119"/>
      <c r="F91" s="37"/>
    </row>
    <row r="92" spans="1:6" x14ac:dyDescent="0.25">
      <c r="A92" s="48" t="s">
        <v>534</v>
      </c>
      <c r="B92" s="48" t="s">
        <v>689</v>
      </c>
      <c r="C92" s="36" t="s">
        <v>1</v>
      </c>
      <c r="D92" s="26">
        <v>1</v>
      </c>
      <c r="E92" s="109"/>
      <c r="F92" s="37">
        <f>D92*E92</f>
        <v>0</v>
      </c>
    </row>
    <row r="93" spans="1:6" ht="105" x14ac:dyDescent="0.25">
      <c r="A93" s="48"/>
      <c r="B93" s="77" t="s">
        <v>718</v>
      </c>
      <c r="C93" s="36"/>
      <c r="D93" s="26"/>
      <c r="E93" s="119"/>
      <c r="F93" s="37"/>
    </row>
    <row r="94" spans="1:6" x14ac:dyDescent="0.25">
      <c r="A94" s="48" t="s">
        <v>533</v>
      </c>
      <c r="B94" s="48" t="s">
        <v>690</v>
      </c>
      <c r="C94" s="36" t="s">
        <v>1</v>
      </c>
      <c r="D94" s="26">
        <v>1</v>
      </c>
      <c r="E94" s="109"/>
      <c r="F94" s="37">
        <f>D94*E94</f>
        <v>0</v>
      </c>
    </row>
    <row r="95" spans="1:6" ht="90" x14ac:dyDescent="0.25">
      <c r="A95" s="48"/>
      <c r="B95" s="77" t="s">
        <v>716</v>
      </c>
      <c r="C95" s="36"/>
      <c r="D95" s="26"/>
      <c r="E95" s="119"/>
      <c r="F95" s="37"/>
    </row>
    <row r="96" spans="1:6" x14ac:dyDescent="0.25">
      <c r="A96" s="48" t="s">
        <v>532</v>
      </c>
      <c r="B96" s="48" t="s">
        <v>691</v>
      </c>
      <c r="C96" s="36" t="s">
        <v>1</v>
      </c>
      <c r="D96" s="26">
        <v>1</v>
      </c>
      <c r="E96" s="109"/>
      <c r="F96" s="37">
        <f>D96*E96</f>
        <v>0</v>
      </c>
    </row>
    <row r="97" spans="1:6" ht="90" x14ac:dyDescent="0.25">
      <c r="A97" s="48"/>
      <c r="B97" s="77" t="s">
        <v>781</v>
      </c>
      <c r="C97" s="36"/>
      <c r="D97" s="26"/>
      <c r="E97" s="119"/>
      <c r="F97" s="37"/>
    </row>
    <row r="98" spans="1:6" x14ac:dyDescent="0.25">
      <c r="A98" s="48" t="s">
        <v>531</v>
      </c>
      <c r="B98" s="48" t="s">
        <v>692</v>
      </c>
      <c r="C98" s="36" t="s">
        <v>1</v>
      </c>
      <c r="D98" s="26">
        <v>1</v>
      </c>
      <c r="E98" s="109"/>
      <c r="F98" s="37">
        <f>D98*E98</f>
        <v>0</v>
      </c>
    </row>
    <row r="99" spans="1:6" ht="75" x14ac:dyDescent="0.25">
      <c r="A99" s="48"/>
      <c r="B99" s="77" t="s">
        <v>721</v>
      </c>
      <c r="C99" s="36"/>
      <c r="D99" s="26"/>
      <c r="E99" s="119"/>
      <c r="F99" s="37"/>
    </row>
    <row r="100" spans="1:6" x14ac:dyDescent="0.25">
      <c r="A100" s="48" t="s">
        <v>530</v>
      </c>
      <c r="B100" s="48" t="s">
        <v>693</v>
      </c>
      <c r="C100" s="36" t="s">
        <v>1</v>
      </c>
      <c r="D100" s="26">
        <v>1</v>
      </c>
      <c r="E100" s="109"/>
      <c r="F100" s="37">
        <f>D100*E100</f>
        <v>0</v>
      </c>
    </row>
    <row r="101" spans="1:6" ht="45" x14ac:dyDescent="0.25">
      <c r="A101" s="48"/>
      <c r="B101" s="77" t="s">
        <v>720</v>
      </c>
      <c r="C101" s="36"/>
      <c r="D101" s="26"/>
      <c r="E101" s="119"/>
      <c r="F101" s="37"/>
    </row>
    <row r="102" spans="1:6" x14ac:dyDescent="0.25">
      <c r="A102" s="48" t="s">
        <v>695</v>
      </c>
      <c r="B102" s="48" t="s">
        <v>696</v>
      </c>
      <c r="C102" s="36" t="s">
        <v>1</v>
      </c>
      <c r="D102" s="26">
        <v>1</v>
      </c>
      <c r="E102" s="109"/>
      <c r="F102" s="37">
        <f>D102*E102</f>
        <v>0</v>
      </c>
    </row>
    <row r="103" spans="1:6" ht="90" x14ac:dyDescent="0.25">
      <c r="A103" s="48"/>
      <c r="B103" s="77" t="s">
        <v>722</v>
      </c>
      <c r="C103" s="36"/>
      <c r="D103" s="26"/>
      <c r="E103" s="119"/>
      <c r="F103" s="37"/>
    </row>
    <row r="104" spans="1:6" x14ac:dyDescent="0.25">
      <c r="A104" s="48" t="s">
        <v>697</v>
      </c>
      <c r="B104" s="48" t="s">
        <v>698</v>
      </c>
      <c r="C104" s="36" t="s">
        <v>1</v>
      </c>
      <c r="D104" s="26">
        <v>1</v>
      </c>
      <c r="E104" s="109"/>
      <c r="F104" s="37">
        <f>D104*E104</f>
        <v>0</v>
      </c>
    </row>
    <row r="105" spans="1:6" ht="90" x14ac:dyDescent="0.25">
      <c r="A105" s="48"/>
      <c r="B105" s="77" t="s">
        <v>723</v>
      </c>
      <c r="C105" s="36"/>
      <c r="D105" s="26"/>
      <c r="E105" s="119"/>
      <c r="F105" s="37"/>
    </row>
    <row r="106" spans="1:6" x14ac:dyDescent="0.25">
      <c r="A106" s="48" t="s">
        <v>699</v>
      </c>
      <c r="B106" s="48" t="s">
        <v>725</v>
      </c>
      <c r="C106" s="36" t="s">
        <v>1</v>
      </c>
      <c r="D106" s="26">
        <v>1</v>
      </c>
      <c r="E106" s="109"/>
      <c r="F106" s="37">
        <f>D106*E106</f>
        <v>0</v>
      </c>
    </row>
    <row r="107" spans="1:6" ht="105" x14ac:dyDescent="0.25">
      <c r="A107" s="48"/>
      <c r="B107" s="77" t="s">
        <v>726</v>
      </c>
      <c r="C107" s="36"/>
      <c r="D107" s="26"/>
      <c r="E107" s="119"/>
      <c r="F107" s="37"/>
    </row>
    <row r="108" spans="1:6" x14ac:dyDescent="0.25">
      <c r="A108" s="48" t="s">
        <v>700</v>
      </c>
      <c r="B108" s="48" t="s">
        <v>727</v>
      </c>
      <c r="C108" s="36" t="s">
        <v>1</v>
      </c>
      <c r="D108" s="26">
        <v>1</v>
      </c>
      <c r="E108" s="109"/>
      <c r="F108" s="37">
        <f>D108*E108</f>
        <v>0</v>
      </c>
    </row>
    <row r="109" spans="1:6" ht="105" x14ac:dyDescent="0.25">
      <c r="A109" s="48"/>
      <c r="B109" s="77" t="s">
        <v>728</v>
      </c>
      <c r="C109" s="36"/>
      <c r="D109" s="26"/>
      <c r="E109" s="119"/>
      <c r="F109" s="37"/>
    </row>
    <row r="110" spans="1:6" x14ac:dyDescent="0.25">
      <c r="A110" s="48" t="s">
        <v>701</v>
      </c>
      <c r="B110" s="48" t="s">
        <v>702</v>
      </c>
      <c r="C110" s="36" t="s">
        <v>1</v>
      </c>
      <c r="D110" s="26">
        <v>1</v>
      </c>
      <c r="E110" s="109"/>
      <c r="F110" s="37">
        <f>D110*E110</f>
        <v>0</v>
      </c>
    </row>
    <row r="111" spans="1:6" ht="90" x14ac:dyDescent="0.25">
      <c r="A111" s="48"/>
      <c r="B111" s="77" t="s">
        <v>729</v>
      </c>
      <c r="C111" s="36"/>
      <c r="D111" s="26"/>
      <c r="E111" s="119"/>
      <c r="F111" s="37"/>
    </row>
    <row r="112" spans="1:6" x14ac:dyDescent="0.25">
      <c r="A112" s="48" t="s">
        <v>703</v>
      </c>
      <c r="B112" s="48" t="s">
        <v>704</v>
      </c>
      <c r="C112" s="36" t="s">
        <v>1</v>
      </c>
      <c r="D112" s="26">
        <v>1</v>
      </c>
      <c r="E112" s="109"/>
      <c r="F112" s="37">
        <f>D112*E112</f>
        <v>0</v>
      </c>
    </row>
    <row r="113" spans="1:6" ht="60" x14ac:dyDescent="0.25">
      <c r="A113" s="48"/>
      <c r="B113" s="77" t="s">
        <v>730</v>
      </c>
      <c r="C113" s="36"/>
      <c r="D113" s="26"/>
      <c r="E113" s="119"/>
      <c r="F113" s="37"/>
    </row>
    <row r="114" spans="1:6" x14ac:dyDescent="0.25">
      <c r="A114" s="48" t="s">
        <v>705</v>
      </c>
      <c r="B114" s="48" t="s">
        <v>706</v>
      </c>
      <c r="C114" s="36" t="s">
        <v>1</v>
      </c>
      <c r="D114" s="26">
        <v>1</v>
      </c>
      <c r="E114" s="109"/>
      <c r="F114" s="37">
        <f>D114*E114</f>
        <v>0</v>
      </c>
    </row>
    <row r="115" spans="1:6" ht="75" x14ac:dyDescent="0.25">
      <c r="A115" s="48"/>
      <c r="B115" s="77" t="s">
        <v>800</v>
      </c>
      <c r="C115" s="36"/>
      <c r="D115" s="26"/>
      <c r="E115" s="119"/>
      <c r="F115" s="37"/>
    </row>
    <row r="116" spans="1:6" s="18" customFormat="1" x14ac:dyDescent="0.25">
      <c r="A116" s="85"/>
      <c r="B116" s="68" t="s">
        <v>17</v>
      </c>
      <c r="C116" s="67"/>
      <c r="D116" s="69"/>
      <c r="E116" s="116"/>
      <c r="F116" s="86">
        <f>SUM(F38:F115)</f>
        <v>0</v>
      </c>
    </row>
  </sheetData>
  <sheetProtection algorithmName="SHA-512" hashValue="+nJ/nkjsfbQLXCJSQxiPywFdOnsNiKymqDzzE45uU/3Y/0TsLAdW3ub6Q0oOHuMm3aNfGYqGNNgfOymWd9dlQw==" saltValue="oMTywUD8/tzqlUWGTAYokw==" spinCount="100000" sheet="1" objects="1" scenarios="1"/>
  <pageMargins left="0.7" right="0.7" top="0.75" bottom="0.75" header="0.3" footer="0.3"/>
  <pageSetup paperSize="9" scale="96" orientation="portrait" r:id="rId1"/>
  <rowBreaks count="4" manualBreakCount="4">
    <brk id="69" max="5" man="1"/>
    <brk id="81" max="5" man="1"/>
    <brk id="95" max="5" man="1"/>
    <brk id="109" max="5"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9" tint="0.39997558519241921"/>
  </sheetPr>
  <dimension ref="A1:H29"/>
  <sheetViews>
    <sheetView topLeftCell="A15" zoomScale="120" zoomScaleNormal="120" zoomScaleSheetLayoutView="140" workbookViewId="0">
      <selection activeCell="E27" sqref="E27"/>
    </sheetView>
  </sheetViews>
  <sheetFormatPr defaultColWidth="8.85546875" defaultRowHeight="15" x14ac:dyDescent="0.25"/>
  <cols>
    <col min="1" max="1" width="6.7109375" style="2" customWidth="1"/>
    <col min="2" max="2" width="48.5703125" style="3" customWidth="1"/>
    <col min="3" max="3" width="6.7109375" style="4" customWidth="1"/>
    <col min="4" max="4" width="7.42578125" style="5" customWidth="1"/>
    <col min="5" max="5" width="8.5703125" style="111" customWidth="1"/>
    <col min="6" max="6" width="11.5703125" style="6" customWidth="1"/>
    <col min="7" max="16384" width="8.85546875" style="4"/>
  </cols>
  <sheetData>
    <row r="1" spans="1:6" s="1" customFormat="1" ht="23.25" x14ac:dyDescent="0.35">
      <c r="A1" s="11" t="s">
        <v>489</v>
      </c>
      <c r="B1" s="12" t="s">
        <v>67</v>
      </c>
      <c r="C1" s="15"/>
      <c r="D1" s="16"/>
      <c r="E1" s="106"/>
      <c r="F1" s="17"/>
    </row>
    <row r="2" spans="1:6" x14ac:dyDescent="0.25">
      <c r="A2" s="13" t="str">
        <f>Rekapitulacija!A2</f>
        <v>Popis del - prenova prostorov vzdrževanja NEK</v>
      </c>
      <c r="B2" s="14"/>
      <c r="C2" s="18"/>
      <c r="D2" s="19"/>
      <c r="E2" s="107"/>
      <c r="F2" s="20"/>
    </row>
    <row r="3" spans="1:6" x14ac:dyDescent="0.25">
      <c r="A3" s="13"/>
      <c r="B3" s="14"/>
      <c r="C3" s="18"/>
      <c r="D3" s="19"/>
      <c r="E3" s="107"/>
      <c r="F3" s="20"/>
    </row>
    <row r="4" spans="1:6" x14ac:dyDescent="0.25">
      <c r="A4" s="13"/>
      <c r="B4" s="14" t="s">
        <v>293</v>
      </c>
      <c r="C4" s="18"/>
      <c r="D4" s="19"/>
      <c r="E4" s="107"/>
      <c r="F4" s="20"/>
    </row>
    <row r="5" spans="1:6" ht="24" x14ac:dyDescent="0.25">
      <c r="A5" s="13" t="s">
        <v>141</v>
      </c>
      <c r="B5" s="28" t="s">
        <v>441</v>
      </c>
      <c r="C5" s="18"/>
      <c r="D5" s="19"/>
      <c r="E5" s="107"/>
      <c r="F5" s="20"/>
    </row>
    <row r="6" spans="1:6" ht="24" x14ac:dyDescent="0.25">
      <c r="A6" s="13"/>
      <c r="B6" s="28" t="s">
        <v>252</v>
      </c>
      <c r="C6" s="18"/>
      <c r="D6" s="19"/>
      <c r="E6" s="107"/>
      <c r="F6" s="20"/>
    </row>
    <row r="7" spans="1:6" ht="24" x14ac:dyDescent="0.25">
      <c r="A7" s="13" t="s">
        <v>142</v>
      </c>
      <c r="B7" s="28" t="s">
        <v>253</v>
      </c>
      <c r="C7" s="18"/>
      <c r="D7" s="19"/>
      <c r="E7" s="107"/>
      <c r="F7" s="20"/>
    </row>
    <row r="8" spans="1:6" x14ac:dyDescent="0.25">
      <c r="A8" s="13" t="s">
        <v>143</v>
      </c>
      <c r="B8" s="28" t="s">
        <v>442</v>
      </c>
      <c r="C8" s="18"/>
      <c r="D8" s="19"/>
      <c r="E8" s="107"/>
      <c r="F8" s="20"/>
    </row>
    <row r="9" spans="1:6" x14ac:dyDescent="0.25">
      <c r="A9" s="13"/>
      <c r="B9" s="28" t="s">
        <v>255</v>
      </c>
      <c r="C9" s="18"/>
      <c r="D9" s="19"/>
      <c r="E9" s="107"/>
      <c r="F9" s="20"/>
    </row>
    <row r="10" spans="1:6" ht="24" x14ac:dyDescent="0.25">
      <c r="A10" s="13"/>
      <c r="B10" s="28" t="s">
        <v>443</v>
      </c>
      <c r="C10" s="18"/>
      <c r="D10" s="19"/>
      <c r="E10" s="107"/>
      <c r="F10" s="20"/>
    </row>
    <row r="11" spans="1:6" x14ac:dyDescent="0.25">
      <c r="A11" s="13"/>
      <c r="B11" s="28" t="s">
        <v>257</v>
      </c>
      <c r="C11" s="18"/>
      <c r="D11" s="19"/>
      <c r="E11" s="107"/>
      <c r="F11" s="20"/>
    </row>
    <row r="12" spans="1:6" ht="24" x14ac:dyDescent="0.25">
      <c r="A12" s="13"/>
      <c r="B12" s="28" t="s">
        <v>258</v>
      </c>
      <c r="C12" s="18"/>
      <c r="D12" s="19"/>
      <c r="E12" s="107"/>
      <c r="F12" s="20"/>
    </row>
    <row r="13" spans="1:6" ht="24" x14ac:dyDescent="0.25">
      <c r="A13" s="13"/>
      <c r="B13" s="28" t="s">
        <v>259</v>
      </c>
      <c r="C13" s="18"/>
      <c r="D13" s="19"/>
      <c r="E13" s="107"/>
      <c r="F13" s="20"/>
    </row>
    <row r="14" spans="1:6" x14ac:dyDescent="0.25">
      <c r="A14" s="13"/>
      <c r="B14" s="28" t="s">
        <v>260</v>
      </c>
      <c r="C14" s="18"/>
      <c r="D14" s="19"/>
      <c r="E14" s="107"/>
      <c r="F14" s="20"/>
    </row>
    <row r="15" spans="1:6" x14ac:dyDescent="0.25">
      <c r="A15" s="13"/>
      <c r="B15" s="28" t="s">
        <v>161</v>
      </c>
      <c r="C15" s="18"/>
      <c r="D15" s="19"/>
      <c r="E15" s="107"/>
      <c r="F15" s="20"/>
    </row>
    <row r="16" spans="1:6" x14ac:dyDescent="0.25">
      <c r="A16" s="13" t="s">
        <v>144</v>
      </c>
      <c r="B16" s="28" t="s">
        <v>162</v>
      </c>
      <c r="C16" s="18"/>
      <c r="D16" s="19"/>
      <c r="E16" s="107"/>
      <c r="F16" s="20"/>
    </row>
    <row r="17" spans="1:8" ht="24" x14ac:dyDescent="0.25">
      <c r="A17" s="13"/>
      <c r="B17" s="28" t="s">
        <v>444</v>
      </c>
      <c r="C17" s="18"/>
      <c r="D17" s="19"/>
      <c r="E17" s="107"/>
      <c r="F17" s="20"/>
    </row>
    <row r="18" spans="1:8" ht="48" x14ac:dyDescent="0.25">
      <c r="A18" s="13"/>
      <c r="B18" s="28" t="s">
        <v>169</v>
      </c>
      <c r="C18" s="18"/>
      <c r="D18" s="19"/>
      <c r="E18" s="107"/>
      <c r="F18" s="20"/>
    </row>
    <row r="19" spans="1:8" x14ac:dyDescent="0.25">
      <c r="A19" s="13"/>
      <c r="B19" s="14"/>
      <c r="C19" s="18"/>
      <c r="D19" s="19"/>
      <c r="E19" s="107"/>
      <c r="F19" s="20"/>
    </row>
    <row r="20" spans="1:8" s="2" customFormat="1" ht="30" x14ac:dyDescent="0.25">
      <c r="A20" s="21"/>
      <c r="B20" s="22" t="s">
        <v>12</v>
      </c>
      <c r="C20" s="21" t="s">
        <v>9</v>
      </c>
      <c r="D20" s="29" t="s">
        <v>10</v>
      </c>
      <c r="E20" s="114" t="s">
        <v>16</v>
      </c>
      <c r="F20" s="30" t="s">
        <v>11</v>
      </c>
    </row>
    <row r="21" spans="1:8" s="10" customFormat="1" x14ac:dyDescent="0.25">
      <c r="A21" s="35" t="s">
        <v>496</v>
      </c>
      <c r="B21" s="27" t="s">
        <v>67</v>
      </c>
      <c r="C21" s="36"/>
      <c r="D21" s="26"/>
      <c r="E21" s="109"/>
      <c r="F21" s="37"/>
    </row>
    <row r="22" spans="1:8" ht="60" x14ac:dyDescent="0.25">
      <c r="A22" s="35" t="s">
        <v>497</v>
      </c>
      <c r="B22" s="27" t="s">
        <v>490</v>
      </c>
      <c r="C22" s="36" t="s">
        <v>511</v>
      </c>
      <c r="D22" s="26">
        <v>160</v>
      </c>
      <c r="E22" s="109"/>
      <c r="F22" s="20">
        <f t="shared" ref="F22:F27" si="0">D22*E22</f>
        <v>0</v>
      </c>
      <c r="H22" s="46"/>
    </row>
    <row r="23" spans="1:8" ht="30" x14ac:dyDescent="0.25">
      <c r="A23" s="35" t="s">
        <v>498</v>
      </c>
      <c r="B23" s="27" t="s">
        <v>491</v>
      </c>
      <c r="C23" s="36" t="s">
        <v>511</v>
      </c>
      <c r="D23" s="26">
        <v>39.200000000000003</v>
      </c>
      <c r="E23" s="109"/>
      <c r="F23" s="20">
        <f t="shared" si="0"/>
        <v>0</v>
      </c>
    </row>
    <row r="24" spans="1:8" x14ac:dyDescent="0.25">
      <c r="A24" s="35" t="s">
        <v>499</v>
      </c>
      <c r="B24" s="27" t="s">
        <v>528</v>
      </c>
      <c r="C24" s="36" t="s">
        <v>511</v>
      </c>
      <c r="D24" s="26">
        <v>160</v>
      </c>
      <c r="E24" s="109"/>
      <c r="F24" s="20">
        <f t="shared" si="0"/>
        <v>0</v>
      </c>
    </row>
    <row r="25" spans="1:8" x14ac:dyDescent="0.25">
      <c r="A25" s="35" t="s">
        <v>500</v>
      </c>
      <c r="B25" s="27" t="s">
        <v>529</v>
      </c>
      <c r="C25" s="36" t="s">
        <v>511</v>
      </c>
      <c r="D25" s="26">
        <f>D23</f>
        <v>39.200000000000003</v>
      </c>
      <c r="E25" s="109"/>
      <c r="F25" s="20">
        <f t="shared" si="0"/>
        <v>0</v>
      </c>
    </row>
    <row r="26" spans="1:8" ht="30" x14ac:dyDescent="0.25">
      <c r="A26" s="35" t="s">
        <v>501</v>
      </c>
      <c r="B26" s="27" t="s">
        <v>492</v>
      </c>
      <c r="C26" s="36" t="s">
        <v>511</v>
      </c>
      <c r="D26" s="26">
        <v>43.3</v>
      </c>
      <c r="E26" s="109"/>
      <c r="F26" s="20">
        <f t="shared" ref="F26" si="1">D26*E26</f>
        <v>0</v>
      </c>
    </row>
    <row r="27" spans="1:8" ht="75" x14ac:dyDescent="0.25">
      <c r="A27" s="35" t="s">
        <v>502</v>
      </c>
      <c r="B27" s="27" t="s">
        <v>578</v>
      </c>
      <c r="C27" s="36" t="s">
        <v>577</v>
      </c>
      <c r="D27" s="26">
        <v>36.4</v>
      </c>
      <c r="E27" s="109"/>
      <c r="F27" s="20">
        <f t="shared" si="0"/>
        <v>0</v>
      </c>
    </row>
    <row r="28" spans="1:8" s="10" customFormat="1" x14ac:dyDescent="0.25">
      <c r="A28" s="38"/>
      <c r="B28" s="34"/>
      <c r="C28" s="49"/>
      <c r="D28" s="50"/>
      <c r="E28" s="110"/>
      <c r="F28" s="39"/>
    </row>
    <row r="29" spans="1:8" s="10" customFormat="1" x14ac:dyDescent="0.25">
      <c r="A29" s="36"/>
      <c r="B29" s="27" t="s">
        <v>69</v>
      </c>
      <c r="C29" s="36"/>
      <c r="D29" s="26"/>
      <c r="E29" s="109"/>
      <c r="F29" s="37">
        <f>SUM(F21:F27)</f>
        <v>0</v>
      </c>
    </row>
  </sheetData>
  <sheetProtection algorithmName="SHA-512" hashValue="vPAw1NAApImU/A5/i9UoWb7YSuVYR+RWGbGbVe/FVmDFWe/+pKGTrzr+Crf35tZm54hMOS58Xm9EXD3djWmbJQ==" saltValue="f2y/nLLI/XDLU8pJ7AJ17g==" spinCount="100000" sheet="1" objects="1" scenarios="1"/>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9" tint="0.39997558519241921"/>
    <pageSetUpPr autoPageBreaks="0"/>
  </sheetPr>
  <dimension ref="A1:F55"/>
  <sheetViews>
    <sheetView view="pageBreakPreview" topLeftCell="A34" zoomScale="90" zoomScaleNormal="100" zoomScaleSheetLayoutView="90" workbookViewId="0">
      <selection activeCell="E22" sqref="E22"/>
    </sheetView>
  </sheetViews>
  <sheetFormatPr defaultColWidth="8.85546875" defaultRowHeight="15" x14ac:dyDescent="0.25"/>
  <cols>
    <col min="1" max="1" width="6.7109375" style="2" customWidth="1"/>
    <col min="2" max="2" width="49" style="3" customWidth="1"/>
    <col min="3" max="3" width="6.7109375" style="4" customWidth="1"/>
    <col min="4" max="4" width="6.7109375" style="5" customWidth="1"/>
    <col min="5" max="5" width="10.5703125" style="111" customWidth="1"/>
    <col min="6" max="6" width="12.85546875" style="6" customWidth="1"/>
    <col min="7" max="16384" width="8.85546875" style="4"/>
  </cols>
  <sheetData>
    <row r="1" spans="1:6" s="1" customFormat="1" ht="23.25" x14ac:dyDescent="0.35">
      <c r="A1" s="11" t="s">
        <v>503</v>
      </c>
      <c r="B1" s="12" t="s">
        <v>44</v>
      </c>
      <c r="C1" s="15"/>
      <c r="D1" s="16"/>
      <c r="E1" s="106"/>
      <c r="F1" s="17"/>
    </row>
    <row r="2" spans="1:6" x14ac:dyDescent="0.25">
      <c r="A2" s="13" t="str">
        <f>Rekapitulacija!A2</f>
        <v>Popis del - prenova prostorov vzdrževanja NEK</v>
      </c>
      <c r="B2" s="14"/>
      <c r="C2" s="18"/>
      <c r="D2" s="19"/>
      <c r="E2" s="107"/>
      <c r="F2" s="20"/>
    </row>
    <row r="3" spans="1:6" x14ac:dyDescent="0.25">
      <c r="A3" s="13"/>
      <c r="B3" s="14"/>
      <c r="C3" s="18"/>
      <c r="D3" s="19"/>
      <c r="E3" s="107"/>
      <c r="F3" s="20"/>
    </row>
    <row r="4" spans="1:6" s="2" customFormat="1" ht="30" x14ac:dyDescent="0.25">
      <c r="A4" s="21"/>
      <c r="B4" s="22" t="s">
        <v>12</v>
      </c>
      <c r="C4" s="21" t="s">
        <v>9</v>
      </c>
      <c r="D4" s="29" t="s">
        <v>10</v>
      </c>
      <c r="E4" s="114" t="s">
        <v>16</v>
      </c>
      <c r="F4" s="30" t="s">
        <v>11</v>
      </c>
    </row>
    <row r="5" spans="1:6" s="10" customFormat="1" x14ac:dyDescent="0.25">
      <c r="A5" s="35" t="s">
        <v>43</v>
      </c>
      <c r="B5" s="27" t="s">
        <v>44</v>
      </c>
      <c r="C5" s="36"/>
      <c r="D5" s="26"/>
      <c r="E5" s="109"/>
      <c r="F5" s="37"/>
    </row>
    <row r="6" spans="1:6" s="10" customFormat="1" x14ac:dyDescent="0.25">
      <c r="A6" s="35"/>
      <c r="B6" s="27"/>
      <c r="C6" s="36"/>
      <c r="D6" s="26"/>
      <c r="E6" s="109"/>
      <c r="F6" s="37"/>
    </row>
    <row r="7" spans="1:6" s="10" customFormat="1" ht="30" x14ac:dyDescent="0.25">
      <c r="A7" s="35"/>
      <c r="B7" s="27" t="s">
        <v>505</v>
      </c>
      <c r="C7" s="36"/>
      <c r="D7" s="26"/>
      <c r="E7" s="109"/>
      <c r="F7" s="37"/>
    </row>
    <row r="8" spans="1:6" s="10" customFormat="1" ht="75" x14ac:dyDescent="0.25">
      <c r="A8" s="35"/>
      <c r="B8" s="27" t="s">
        <v>70</v>
      </c>
      <c r="C8" s="36"/>
      <c r="D8" s="26"/>
      <c r="E8" s="109"/>
      <c r="F8" s="37"/>
    </row>
    <row r="9" spans="1:6" s="10" customFormat="1" ht="30" x14ac:dyDescent="0.25">
      <c r="A9" s="35"/>
      <c r="B9" s="27" t="s">
        <v>71</v>
      </c>
      <c r="C9" s="36"/>
      <c r="D9" s="26"/>
      <c r="E9" s="109"/>
      <c r="F9" s="37"/>
    </row>
    <row r="10" spans="1:6" s="10" customFormat="1" x14ac:dyDescent="0.25">
      <c r="A10" s="51"/>
      <c r="B10" s="9"/>
      <c r="D10" s="52"/>
      <c r="E10" s="119"/>
      <c r="F10" s="53"/>
    </row>
    <row r="11" spans="1:6" s="36" customFormat="1" x14ac:dyDescent="0.25">
      <c r="A11" s="35" t="s">
        <v>68</v>
      </c>
      <c r="B11" s="60" t="s">
        <v>506</v>
      </c>
      <c r="D11" s="26"/>
      <c r="E11" s="109"/>
      <c r="F11" s="37"/>
    </row>
    <row r="12" spans="1:6" s="48" customFormat="1" x14ac:dyDescent="0.25">
      <c r="A12" s="61"/>
      <c r="B12" s="62" t="s">
        <v>558</v>
      </c>
      <c r="D12" s="63"/>
      <c r="E12" s="120"/>
      <c r="F12" s="64"/>
    </row>
    <row r="13" spans="1:6" s="48" customFormat="1" ht="75" x14ac:dyDescent="0.25">
      <c r="A13" s="61"/>
      <c r="B13" s="55" t="s">
        <v>778</v>
      </c>
      <c r="D13" s="63"/>
      <c r="E13" s="120"/>
      <c r="F13" s="64"/>
    </row>
    <row r="14" spans="1:6" s="48" customFormat="1" x14ac:dyDescent="0.25">
      <c r="A14" s="61"/>
      <c r="B14" s="55" t="s">
        <v>559</v>
      </c>
      <c r="D14" s="63"/>
      <c r="E14" s="120"/>
      <c r="F14" s="64"/>
    </row>
    <row r="15" spans="1:6" s="48" customFormat="1" ht="63.75" customHeight="1" x14ac:dyDescent="0.25">
      <c r="A15" s="61"/>
      <c r="B15" s="55" t="s">
        <v>560</v>
      </c>
      <c r="D15" s="63"/>
      <c r="E15" s="120"/>
      <c r="F15" s="64"/>
    </row>
    <row r="16" spans="1:6" s="48" customFormat="1" ht="18" customHeight="1" x14ac:dyDescent="0.25">
      <c r="A16" s="61"/>
      <c r="B16" s="55" t="s">
        <v>561</v>
      </c>
      <c r="D16" s="63"/>
      <c r="E16" s="120"/>
      <c r="F16" s="64"/>
    </row>
    <row r="17" spans="1:6" s="48" customFormat="1" ht="28.5" customHeight="1" x14ac:dyDescent="0.25">
      <c r="A17" s="61"/>
      <c r="B17" s="55" t="s">
        <v>776</v>
      </c>
      <c r="D17" s="63"/>
      <c r="E17" s="120"/>
      <c r="F17" s="64"/>
    </row>
    <row r="18" spans="1:6" s="48" customFormat="1" ht="45" x14ac:dyDescent="0.25">
      <c r="A18" s="66"/>
      <c r="B18" s="55" t="s">
        <v>777</v>
      </c>
      <c r="D18" s="63"/>
      <c r="E18" s="120"/>
      <c r="F18" s="64"/>
    </row>
    <row r="19" spans="1:6" customFormat="1" ht="75" x14ac:dyDescent="0.25">
      <c r="A19" s="61"/>
      <c r="B19" s="55" t="s">
        <v>774</v>
      </c>
      <c r="C19" s="48"/>
      <c r="D19" s="63"/>
      <c r="E19" s="120"/>
      <c r="F19" s="47"/>
    </row>
    <row r="20" spans="1:6" customFormat="1" ht="162.75" customHeight="1" x14ac:dyDescent="0.25">
      <c r="A20" s="61"/>
      <c r="B20" s="65"/>
      <c r="C20" s="48"/>
      <c r="D20" s="63"/>
      <c r="E20" s="120"/>
      <c r="F20" s="47"/>
    </row>
    <row r="21" spans="1:6" customFormat="1" ht="229.5" customHeight="1" x14ac:dyDescent="0.25">
      <c r="A21" s="61"/>
      <c r="B21" s="56" t="s">
        <v>775</v>
      </c>
      <c r="C21" s="48"/>
      <c r="D21" s="63"/>
      <c r="E21" s="120"/>
      <c r="F21" s="47"/>
    </row>
    <row r="22" spans="1:6" s="48" customFormat="1" x14ac:dyDescent="0.25">
      <c r="A22" s="61"/>
      <c r="B22" s="65"/>
      <c r="C22" s="36" t="s">
        <v>1</v>
      </c>
      <c r="D22" s="26">
        <v>20</v>
      </c>
      <c r="E22" s="109"/>
      <c r="F22" s="37">
        <f>D22*E22</f>
        <v>0</v>
      </c>
    </row>
    <row r="23" spans="1:6" s="36" customFormat="1" ht="237" customHeight="1" x14ac:dyDescent="0.25">
      <c r="A23" s="35"/>
      <c r="B23" s="27"/>
      <c r="E23" s="112"/>
    </row>
    <row r="24" spans="1:6" s="36" customFormat="1" x14ac:dyDescent="0.25">
      <c r="A24" s="35" t="s">
        <v>45</v>
      </c>
      <c r="B24" s="60" t="s">
        <v>622</v>
      </c>
      <c r="D24" s="26"/>
      <c r="E24" s="109"/>
      <c r="F24" s="37"/>
    </row>
    <row r="25" spans="1:6" s="36" customFormat="1" ht="255" x14ac:dyDescent="0.25">
      <c r="A25" s="35"/>
      <c r="B25" s="27" t="s">
        <v>789</v>
      </c>
      <c r="D25" s="26"/>
      <c r="E25" s="109"/>
      <c r="F25" s="37"/>
    </row>
    <row r="26" spans="1:6" s="36" customFormat="1" ht="180" x14ac:dyDescent="0.25">
      <c r="A26" s="35"/>
      <c r="B26" s="27" t="s">
        <v>790</v>
      </c>
      <c r="D26" s="26"/>
      <c r="E26" s="109"/>
      <c r="F26" s="37"/>
    </row>
    <row r="27" spans="1:6" s="36" customFormat="1" ht="150" x14ac:dyDescent="0.25">
      <c r="A27" s="35"/>
      <c r="B27" s="27" t="s">
        <v>791</v>
      </c>
      <c r="D27" s="26"/>
      <c r="E27" s="109"/>
      <c r="F27" s="37"/>
    </row>
    <row r="28" spans="1:6" s="36" customFormat="1" ht="60" x14ac:dyDescent="0.25">
      <c r="A28" s="35"/>
      <c r="B28" s="27" t="s">
        <v>792</v>
      </c>
      <c r="D28" s="26"/>
      <c r="E28" s="109"/>
      <c r="F28" s="37"/>
    </row>
    <row r="29" spans="1:6" s="36" customFormat="1" x14ac:dyDescent="0.25">
      <c r="A29" s="35"/>
      <c r="B29" s="27"/>
      <c r="D29" s="26"/>
      <c r="E29" s="109"/>
      <c r="F29" s="37"/>
    </row>
    <row r="30" spans="1:6" s="36" customFormat="1" ht="75" x14ac:dyDescent="0.25">
      <c r="A30" s="35" t="s">
        <v>607</v>
      </c>
      <c r="B30" s="27" t="s">
        <v>793</v>
      </c>
      <c r="C30" s="36" t="s">
        <v>1</v>
      </c>
      <c r="D30" s="26">
        <v>1</v>
      </c>
      <c r="E30" s="109"/>
      <c r="F30" s="37">
        <f t="shared" ref="F30:F32" si="0">D30*E30</f>
        <v>0</v>
      </c>
    </row>
    <row r="31" spans="1:6" s="36" customFormat="1" ht="151.5" customHeight="1" x14ac:dyDescent="0.25">
      <c r="A31" s="35"/>
      <c r="B31" s="27"/>
      <c r="D31" s="26"/>
      <c r="E31" s="109"/>
      <c r="F31" s="37"/>
    </row>
    <row r="32" spans="1:6" s="36" customFormat="1" ht="75" x14ac:dyDescent="0.25">
      <c r="A32" s="35" t="s">
        <v>608</v>
      </c>
      <c r="B32" s="27" t="s">
        <v>794</v>
      </c>
      <c r="C32" s="36" t="s">
        <v>1</v>
      </c>
      <c r="D32" s="26">
        <v>1</v>
      </c>
      <c r="E32" s="109"/>
      <c r="F32" s="37">
        <f t="shared" si="0"/>
        <v>0</v>
      </c>
    </row>
    <row r="33" spans="1:6" s="36" customFormat="1" ht="123.75" customHeight="1" x14ac:dyDescent="0.25">
      <c r="A33" s="35"/>
      <c r="B33" s="9"/>
      <c r="D33" s="26"/>
      <c r="E33" s="109"/>
      <c r="F33" s="37"/>
    </row>
    <row r="34" spans="1:6" s="36" customFormat="1" ht="75" x14ac:dyDescent="0.25">
      <c r="A34" s="35" t="s">
        <v>609</v>
      </c>
      <c r="B34" s="27" t="s">
        <v>795</v>
      </c>
      <c r="C34" s="36" t="s">
        <v>1</v>
      </c>
      <c r="D34" s="26">
        <v>1</v>
      </c>
      <c r="E34" s="109"/>
      <c r="F34" s="37">
        <f t="shared" ref="F34" si="1">D34*E34</f>
        <v>0</v>
      </c>
    </row>
    <row r="35" spans="1:6" s="36" customFormat="1" ht="130.5" customHeight="1" x14ac:dyDescent="0.25">
      <c r="A35" s="35"/>
      <c r="B35" s="9"/>
      <c r="D35" s="26"/>
      <c r="E35" s="109"/>
      <c r="F35" s="37"/>
    </row>
    <row r="36" spans="1:6" s="10" customFormat="1" x14ac:dyDescent="0.25">
      <c r="A36" s="38"/>
      <c r="B36" s="34"/>
      <c r="C36" s="49"/>
      <c r="D36" s="50"/>
      <c r="E36" s="110"/>
      <c r="F36" s="39"/>
    </row>
    <row r="37" spans="1:6" s="10" customFormat="1" x14ac:dyDescent="0.25">
      <c r="A37" s="35"/>
      <c r="B37" s="27" t="s">
        <v>483</v>
      </c>
      <c r="C37" s="36"/>
      <c r="D37" s="26"/>
      <c r="E37" s="109"/>
      <c r="F37" s="37">
        <f>SUM(F6:F34)</f>
        <v>0</v>
      </c>
    </row>
    <row r="44" spans="1:6" s="10" customFormat="1" x14ac:dyDescent="0.25">
      <c r="A44" s="2"/>
      <c r="B44" s="3"/>
      <c r="C44" s="4"/>
      <c r="D44" s="5"/>
      <c r="E44" s="111"/>
      <c r="F44" s="6"/>
    </row>
    <row r="55" ht="165.75" customHeight="1" x14ac:dyDescent="0.25"/>
  </sheetData>
  <sheetProtection algorithmName="SHA-512" hashValue="rHyz3QBHFJV+wfqctuVkzUA/WcaGkUJjbGyZi4mPQF3ZmYx2cvVHpE/p6yb+3yhXfcEtl8e/8a6nPX65nfEp5g==" saltValue="/GMyCxOyi+BogOIXfxmaeg==" spinCount="100000" sheet="1" objects="1" scenarios="1"/>
  <pageMargins left="0.7" right="0.7" top="0.75" bottom="0.75" header="0.3" footer="0.3"/>
  <pageSetup paperSize="9" scale="91" orientation="portrait" r:id="rId1"/>
  <rowBreaks count="1" manualBreakCount="1">
    <brk id="23" max="16383" man="1"/>
  </rowBreak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9" tint="0.39997558519241921"/>
  </sheetPr>
  <dimension ref="A1:F20"/>
  <sheetViews>
    <sheetView topLeftCell="A4" zoomScaleNormal="100" workbookViewId="0">
      <selection activeCell="E18" sqref="E18"/>
    </sheetView>
  </sheetViews>
  <sheetFormatPr defaultColWidth="8.85546875" defaultRowHeight="15" x14ac:dyDescent="0.25"/>
  <cols>
    <col min="1" max="1" width="6.7109375" style="2" customWidth="1"/>
    <col min="2" max="2" width="48.7109375" style="3" customWidth="1"/>
    <col min="3" max="3" width="6.7109375" style="4" customWidth="1"/>
    <col min="4" max="4" width="6.7109375" style="5" customWidth="1"/>
    <col min="5" max="5" width="10" style="111" customWidth="1"/>
    <col min="6" max="6" width="10.140625" style="6" customWidth="1"/>
    <col min="7" max="16384" width="8.85546875" style="4"/>
  </cols>
  <sheetData>
    <row r="1" spans="1:6" s="1" customFormat="1" ht="23.25" x14ac:dyDescent="0.35">
      <c r="A1" s="40" t="s">
        <v>57</v>
      </c>
      <c r="B1" s="32" t="s">
        <v>473</v>
      </c>
      <c r="C1" s="41"/>
      <c r="D1" s="42"/>
      <c r="E1" s="121"/>
      <c r="F1" s="43"/>
    </row>
    <row r="2" spans="1:6" x14ac:dyDescent="0.25">
      <c r="A2" s="35" t="str">
        <f>Rekapitulacija!A2</f>
        <v>Popis del - prenova prostorov vzdrževanja NEK</v>
      </c>
      <c r="B2" s="27"/>
      <c r="C2" s="36"/>
      <c r="D2" s="26"/>
      <c r="E2" s="109"/>
      <c r="F2" s="37"/>
    </row>
    <row r="3" spans="1:6" x14ac:dyDescent="0.25">
      <c r="A3" s="35"/>
      <c r="B3" s="27"/>
      <c r="C3" s="36"/>
      <c r="D3" s="26"/>
      <c r="E3" s="109"/>
      <c r="F3" s="37"/>
    </row>
    <row r="4" spans="1:6" s="2" customFormat="1" ht="30" x14ac:dyDescent="0.25">
      <c r="A4" s="38"/>
      <c r="B4" s="34" t="s">
        <v>12</v>
      </c>
      <c r="C4" s="38" t="s">
        <v>9</v>
      </c>
      <c r="D4" s="44" t="s">
        <v>10</v>
      </c>
      <c r="E4" s="113" t="s">
        <v>16</v>
      </c>
      <c r="F4" s="45" t="s">
        <v>11</v>
      </c>
    </row>
    <row r="5" spans="1:6" ht="90" x14ac:dyDescent="0.25">
      <c r="A5" s="35" t="s">
        <v>68</v>
      </c>
      <c r="B5" s="27" t="s">
        <v>797</v>
      </c>
      <c r="C5" s="36"/>
      <c r="D5" s="26"/>
      <c r="E5" s="109"/>
      <c r="F5" s="37"/>
    </row>
    <row r="6" spans="1:6" x14ac:dyDescent="0.25">
      <c r="A6" s="35" t="s">
        <v>600</v>
      </c>
      <c r="B6" s="55" t="s">
        <v>582</v>
      </c>
      <c r="C6" s="36" t="s">
        <v>1</v>
      </c>
      <c r="D6" s="26">
        <v>1</v>
      </c>
      <c r="E6" s="109"/>
      <c r="F6" s="37">
        <f>D6*E6</f>
        <v>0</v>
      </c>
    </row>
    <row r="7" spans="1:6" x14ac:dyDescent="0.25">
      <c r="A7" s="35" t="s">
        <v>601</v>
      </c>
      <c r="B7" s="55" t="s">
        <v>732</v>
      </c>
      <c r="C7" s="36" t="s">
        <v>1</v>
      </c>
      <c r="D7" s="26">
        <v>1</v>
      </c>
      <c r="E7" s="109"/>
      <c r="F7" s="37">
        <f>D7*E7</f>
        <v>0</v>
      </c>
    </row>
    <row r="8" spans="1:6" x14ac:dyDescent="0.25">
      <c r="A8" s="35" t="s">
        <v>602</v>
      </c>
      <c r="B8" s="55" t="s">
        <v>583</v>
      </c>
      <c r="C8" s="36" t="s">
        <v>1</v>
      </c>
      <c r="D8" s="26">
        <v>1</v>
      </c>
      <c r="E8" s="109"/>
      <c r="F8" s="37">
        <f t="shared" ref="F8" si="0">D8*E8</f>
        <v>0</v>
      </c>
    </row>
    <row r="9" spans="1:6" x14ac:dyDescent="0.25">
      <c r="A9" s="35" t="s">
        <v>603</v>
      </c>
      <c r="B9" s="55" t="s">
        <v>584</v>
      </c>
      <c r="C9" s="36" t="s">
        <v>1</v>
      </c>
      <c r="D9" s="26">
        <v>1</v>
      </c>
      <c r="E9" s="109"/>
      <c r="F9" s="37">
        <f>D9*E9</f>
        <v>0</v>
      </c>
    </row>
    <row r="10" spans="1:6" x14ac:dyDescent="0.25">
      <c r="A10" s="35" t="s">
        <v>604</v>
      </c>
      <c r="B10" s="55" t="s">
        <v>585</v>
      </c>
      <c r="C10" s="36" t="s">
        <v>1</v>
      </c>
      <c r="D10" s="26">
        <v>1</v>
      </c>
      <c r="E10" s="109"/>
      <c r="F10" s="37">
        <f>D10*E10</f>
        <v>0</v>
      </c>
    </row>
    <row r="11" spans="1:6" x14ac:dyDescent="0.25">
      <c r="A11" s="35" t="s">
        <v>605</v>
      </c>
      <c r="B11" s="55" t="s">
        <v>586</v>
      </c>
      <c r="C11" s="36" t="s">
        <v>1</v>
      </c>
      <c r="D11" s="26">
        <v>2</v>
      </c>
      <c r="E11" s="109"/>
      <c r="F11" s="37">
        <f t="shared" ref="F11:F12" si="1">D11*E11</f>
        <v>0</v>
      </c>
    </row>
    <row r="12" spans="1:6" x14ac:dyDescent="0.25">
      <c r="A12" s="35" t="s">
        <v>606</v>
      </c>
      <c r="B12" s="55" t="s">
        <v>731</v>
      </c>
      <c r="C12" s="36" t="s">
        <v>1</v>
      </c>
      <c r="D12" s="26">
        <v>1</v>
      </c>
      <c r="E12" s="109"/>
      <c r="F12" s="37">
        <f t="shared" si="1"/>
        <v>0</v>
      </c>
    </row>
    <row r="13" spans="1:6" s="10" customFormat="1" ht="120" x14ac:dyDescent="0.25">
      <c r="A13" s="35" t="s">
        <v>45</v>
      </c>
      <c r="B13" s="55" t="s">
        <v>802</v>
      </c>
      <c r="C13" s="36"/>
      <c r="D13" s="26"/>
      <c r="E13" s="109"/>
      <c r="F13" s="37"/>
    </row>
    <row r="14" spans="1:6" x14ac:dyDescent="0.25">
      <c r="A14" s="35" t="s">
        <v>607</v>
      </c>
      <c r="B14" s="55" t="s">
        <v>587</v>
      </c>
      <c r="C14" s="36" t="s">
        <v>1</v>
      </c>
      <c r="D14" s="26">
        <v>4</v>
      </c>
      <c r="E14" s="109"/>
      <c r="F14" s="37">
        <f>D14*E14</f>
        <v>0</v>
      </c>
    </row>
    <row r="15" spans="1:6" x14ac:dyDescent="0.25">
      <c r="A15" s="35" t="s">
        <v>608</v>
      </c>
      <c r="B15" s="55" t="s">
        <v>590</v>
      </c>
      <c r="C15" s="36" t="s">
        <v>1</v>
      </c>
      <c r="D15" s="26">
        <v>4</v>
      </c>
      <c r="E15" s="109"/>
      <c r="F15" s="37">
        <f>D15*E15</f>
        <v>0</v>
      </c>
    </row>
    <row r="16" spans="1:6" x14ac:dyDescent="0.25">
      <c r="A16" s="35" t="s">
        <v>609</v>
      </c>
      <c r="B16" s="55" t="s">
        <v>588</v>
      </c>
      <c r="C16" s="36" t="s">
        <v>1</v>
      </c>
      <c r="D16" s="26">
        <v>1</v>
      </c>
      <c r="E16" s="109"/>
      <c r="F16" s="37">
        <f>D16*E16</f>
        <v>0</v>
      </c>
    </row>
    <row r="17" spans="1:6" x14ac:dyDescent="0.25">
      <c r="A17" s="35" t="s">
        <v>610</v>
      </c>
      <c r="B17" s="55" t="s">
        <v>589</v>
      </c>
      <c r="C17" s="36" t="s">
        <v>1</v>
      </c>
      <c r="D17" s="26">
        <v>2</v>
      </c>
      <c r="E17" s="109"/>
      <c r="F17" s="37">
        <f>D17*E17</f>
        <v>0</v>
      </c>
    </row>
    <row r="18" spans="1:6" x14ac:dyDescent="0.25">
      <c r="A18" s="35" t="s">
        <v>611</v>
      </c>
      <c r="B18" s="55" t="s">
        <v>591</v>
      </c>
      <c r="C18" s="36" t="s">
        <v>1</v>
      </c>
      <c r="D18" s="26">
        <v>1</v>
      </c>
      <c r="E18" s="109"/>
      <c r="F18" s="37">
        <f>D18*E18</f>
        <v>0</v>
      </c>
    </row>
    <row r="19" spans="1:6" x14ac:dyDescent="0.25">
      <c r="A19" s="38"/>
      <c r="B19" s="34"/>
      <c r="C19" s="49"/>
      <c r="D19" s="50"/>
      <c r="E19" s="110"/>
      <c r="F19" s="39"/>
    </row>
    <row r="20" spans="1:6" x14ac:dyDescent="0.25">
      <c r="A20" s="36"/>
      <c r="B20" s="27" t="s">
        <v>69</v>
      </c>
      <c r="C20" s="36"/>
      <c r="D20" s="26"/>
      <c r="E20" s="109"/>
      <c r="F20" s="37">
        <f>SUM(F5:F19)</f>
        <v>0</v>
      </c>
    </row>
  </sheetData>
  <sheetProtection algorithmName="SHA-512" hashValue="A4CQPsbvWk/j32Xc/E24FHSQGsoBpRe17lj713Rcy6ysahsPBJWqzh00yF8SodTLsfe+DHFHn/O5ve1FMgYrbw==" saltValue="TiphM4CcN2sDhS8GnWUFFg==" spinCount="100000" sheet="1" objects="1" scenarios="1"/>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038F16-7674-4BFE-B0A4-13A915ED50BF}">
  <sheetPr>
    <tabColor theme="9" tint="0.39997558519241921"/>
  </sheetPr>
  <dimension ref="A1:F41"/>
  <sheetViews>
    <sheetView tabSelected="1" zoomScale="90" zoomScaleNormal="90" workbookViewId="0">
      <selection activeCell="E13" sqref="E13"/>
    </sheetView>
  </sheetViews>
  <sheetFormatPr defaultColWidth="8.85546875" defaultRowHeight="15" x14ac:dyDescent="0.25"/>
  <cols>
    <col min="1" max="1" width="6.7109375" style="2" customWidth="1"/>
    <col min="2" max="2" width="48.7109375" style="3" customWidth="1"/>
    <col min="3" max="3" width="6.7109375" style="4" customWidth="1"/>
    <col min="4" max="4" width="6.7109375" style="5" customWidth="1"/>
    <col min="5" max="5" width="10.28515625" style="111" customWidth="1"/>
    <col min="6" max="6" width="14" style="6" customWidth="1"/>
    <col min="7" max="16384" width="8.85546875" style="4"/>
  </cols>
  <sheetData>
    <row r="1" spans="1:6" s="1" customFormat="1" ht="23.25" x14ac:dyDescent="0.35">
      <c r="A1" s="40" t="s">
        <v>592</v>
      </c>
      <c r="B1" s="32" t="s">
        <v>593</v>
      </c>
      <c r="C1" s="41"/>
      <c r="D1" s="42"/>
      <c r="E1" s="121"/>
      <c r="F1" s="43"/>
    </row>
    <row r="2" spans="1:6" x14ac:dyDescent="0.25">
      <c r="A2" s="35" t="str">
        <f>Rekapitulacija!A2</f>
        <v>Popis del - prenova prostorov vzdrževanja NEK</v>
      </c>
      <c r="B2" s="27"/>
      <c r="C2" s="36"/>
      <c r="D2" s="26"/>
      <c r="E2" s="109"/>
      <c r="F2" s="37"/>
    </row>
    <row r="3" spans="1:6" x14ac:dyDescent="0.25">
      <c r="A3" s="35"/>
      <c r="B3" s="27"/>
      <c r="C3" s="36"/>
      <c r="D3" s="26"/>
      <c r="E3" s="109"/>
      <c r="F3" s="37"/>
    </row>
    <row r="4" spans="1:6" x14ac:dyDescent="0.25">
      <c r="A4" s="13"/>
      <c r="B4" s="14" t="s">
        <v>293</v>
      </c>
      <c r="C4" s="18"/>
      <c r="D4" s="19"/>
      <c r="E4" s="107"/>
      <c r="F4" s="20"/>
    </row>
    <row r="5" spans="1:6" ht="36" x14ac:dyDescent="0.25">
      <c r="A5" s="13" t="s">
        <v>141</v>
      </c>
      <c r="B5" s="28" t="s">
        <v>594</v>
      </c>
      <c r="C5" s="18"/>
      <c r="D5" s="19"/>
      <c r="E5" s="107"/>
      <c r="F5" s="20"/>
    </row>
    <row r="6" spans="1:6" ht="48" x14ac:dyDescent="0.25">
      <c r="A6" s="13" t="s">
        <v>595</v>
      </c>
      <c r="B6" s="28" t="s">
        <v>596</v>
      </c>
      <c r="C6" s="18"/>
      <c r="D6" s="19"/>
      <c r="E6" s="107"/>
      <c r="F6" s="20"/>
    </row>
    <row r="7" spans="1:6" ht="24" x14ac:dyDescent="0.25">
      <c r="A7" s="13" t="s">
        <v>598</v>
      </c>
      <c r="B7" s="28" t="s">
        <v>597</v>
      </c>
      <c r="C7" s="18"/>
      <c r="D7" s="19"/>
      <c r="E7" s="107"/>
      <c r="F7" s="20"/>
    </row>
    <row r="8" spans="1:6" x14ac:dyDescent="0.25">
      <c r="A8" s="35"/>
      <c r="B8" s="27"/>
      <c r="C8" s="36"/>
      <c r="D8" s="26"/>
      <c r="E8" s="109"/>
      <c r="F8" s="37"/>
    </row>
    <row r="9" spans="1:6" x14ac:dyDescent="0.25">
      <c r="A9" s="35"/>
      <c r="B9" s="27"/>
      <c r="C9" s="36"/>
      <c r="D9" s="26"/>
      <c r="E9" s="109"/>
      <c r="F9" s="37"/>
    </row>
    <row r="10" spans="1:6" s="51" customFormat="1" ht="30" x14ac:dyDescent="0.25">
      <c r="A10" s="38"/>
      <c r="B10" s="34" t="s">
        <v>12</v>
      </c>
      <c r="C10" s="38" t="s">
        <v>9</v>
      </c>
      <c r="D10" s="44" t="s">
        <v>10</v>
      </c>
      <c r="E10" s="113" t="s">
        <v>16</v>
      </c>
      <c r="F10" s="45" t="s">
        <v>11</v>
      </c>
    </row>
    <row r="11" spans="1:6" x14ac:dyDescent="0.25">
      <c r="A11" s="35" t="s">
        <v>628</v>
      </c>
      <c r="B11" s="27" t="s">
        <v>599</v>
      </c>
      <c r="C11" s="36"/>
      <c r="D11" s="26"/>
      <c r="E11" s="109"/>
      <c r="F11" s="37"/>
    </row>
    <row r="12" spans="1:6" ht="105" x14ac:dyDescent="0.25">
      <c r="A12" s="35"/>
      <c r="B12" s="27" t="s">
        <v>623</v>
      </c>
      <c r="C12" s="36"/>
      <c r="D12" s="26"/>
      <c r="E12" s="109"/>
      <c r="F12" s="37"/>
    </row>
    <row r="13" spans="1:6" x14ac:dyDescent="0.25">
      <c r="A13" s="35" t="s">
        <v>629</v>
      </c>
      <c r="B13" s="55" t="s">
        <v>624</v>
      </c>
      <c r="C13" s="36" t="s">
        <v>1</v>
      </c>
      <c r="D13" s="26">
        <v>1</v>
      </c>
      <c r="E13" s="109"/>
      <c r="F13" s="37">
        <f>D13*E13</f>
        <v>0</v>
      </c>
    </row>
    <row r="14" spans="1:6" ht="45" x14ac:dyDescent="0.25">
      <c r="A14" s="35"/>
      <c r="B14" s="55" t="s">
        <v>769</v>
      </c>
      <c r="C14" s="36"/>
      <c r="D14" s="26"/>
      <c r="E14" s="109"/>
      <c r="F14" s="37"/>
    </row>
    <row r="15" spans="1:6" x14ac:dyDescent="0.25">
      <c r="A15" s="35" t="s">
        <v>630</v>
      </c>
      <c r="B15" s="55" t="s">
        <v>625</v>
      </c>
      <c r="C15" s="36" t="s">
        <v>1</v>
      </c>
      <c r="D15" s="26">
        <v>1</v>
      </c>
      <c r="E15" s="109"/>
      <c r="F15" s="37">
        <f>D15*E15</f>
        <v>0</v>
      </c>
    </row>
    <row r="16" spans="1:6" ht="45" x14ac:dyDescent="0.25">
      <c r="A16" s="35"/>
      <c r="B16" s="55" t="s">
        <v>770</v>
      </c>
      <c r="C16" s="36"/>
      <c r="D16" s="26"/>
      <c r="E16" s="109"/>
      <c r="F16" s="37"/>
    </row>
    <row r="17" spans="1:6" x14ac:dyDescent="0.25">
      <c r="A17" s="35" t="s">
        <v>631</v>
      </c>
      <c r="B17" s="55" t="s">
        <v>626</v>
      </c>
      <c r="C17" s="36" t="s">
        <v>1</v>
      </c>
      <c r="D17" s="26">
        <v>1</v>
      </c>
      <c r="E17" s="109"/>
      <c r="F17" s="37">
        <f>D17*E17</f>
        <v>0</v>
      </c>
    </row>
    <row r="18" spans="1:6" ht="45" x14ac:dyDescent="0.25">
      <c r="A18" s="35"/>
      <c r="B18" s="55" t="s">
        <v>769</v>
      </c>
      <c r="C18" s="36"/>
      <c r="D18" s="26"/>
      <c r="E18" s="109"/>
      <c r="F18" s="37"/>
    </row>
    <row r="19" spans="1:6" x14ac:dyDescent="0.25">
      <c r="A19" s="35" t="s">
        <v>632</v>
      </c>
      <c r="B19" s="55" t="s">
        <v>627</v>
      </c>
      <c r="C19" s="36" t="s">
        <v>1</v>
      </c>
      <c r="D19" s="26">
        <v>1</v>
      </c>
      <c r="E19" s="109"/>
      <c r="F19" s="37">
        <f>D19*E19</f>
        <v>0</v>
      </c>
    </row>
    <row r="20" spans="1:6" ht="45" x14ac:dyDescent="0.25">
      <c r="A20" s="35"/>
      <c r="B20" s="55" t="s">
        <v>771</v>
      </c>
      <c r="C20" s="36"/>
      <c r="D20" s="26"/>
      <c r="E20" s="109"/>
      <c r="F20" s="37"/>
    </row>
    <row r="21" spans="1:6" x14ac:dyDescent="0.25">
      <c r="A21" s="35" t="s">
        <v>633</v>
      </c>
      <c r="B21" s="55" t="s">
        <v>634</v>
      </c>
      <c r="C21" s="36" t="s">
        <v>1</v>
      </c>
      <c r="D21" s="26">
        <v>1</v>
      </c>
      <c r="E21" s="109"/>
      <c r="F21" s="37">
        <f>D21*E21</f>
        <v>0</v>
      </c>
    </row>
    <row r="22" spans="1:6" ht="45" x14ac:dyDescent="0.25">
      <c r="A22" s="35"/>
      <c r="B22" s="55" t="s">
        <v>771</v>
      </c>
      <c r="C22" s="36"/>
      <c r="D22" s="26"/>
      <c r="E22" s="109"/>
      <c r="F22" s="37"/>
    </row>
    <row r="23" spans="1:6" x14ac:dyDescent="0.25">
      <c r="A23" s="35" t="s">
        <v>635</v>
      </c>
      <c r="B23" s="55" t="s">
        <v>636</v>
      </c>
      <c r="C23" s="36" t="s">
        <v>1</v>
      </c>
      <c r="D23" s="26">
        <v>1</v>
      </c>
      <c r="E23" s="109"/>
      <c r="F23" s="37">
        <f>D23*E23</f>
        <v>0</v>
      </c>
    </row>
    <row r="24" spans="1:6" ht="45" x14ac:dyDescent="0.25">
      <c r="A24" s="35"/>
      <c r="B24" s="55" t="s">
        <v>772</v>
      </c>
      <c r="C24" s="36"/>
      <c r="D24" s="26"/>
      <c r="E24" s="109"/>
      <c r="F24" s="37"/>
    </row>
    <row r="25" spans="1:6" x14ac:dyDescent="0.25">
      <c r="A25" s="35" t="s">
        <v>637</v>
      </c>
      <c r="B25" s="55" t="s">
        <v>638</v>
      </c>
      <c r="C25" s="36" t="s">
        <v>1</v>
      </c>
      <c r="D25" s="26">
        <v>1</v>
      </c>
      <c r="E25" s="109"/>
      <c r="F25" s="37">
        <f>D25*E25</f>
        <v>0</v>
      </c>
    </row>
    <row r="26" spans="1:6" ht="45" x14ac:dyDescent="0.25">
      <c r="A26" s="35"/>
      <c r="B26" s="55" t="s">
        <v>773</v>
      </c>
      <c r="C26" s="36"/>
      <c r="D26" s="26"/>
      <c r="E26" s="109"/>
      <c r="F26" s="37"/>
    </row>
    <row r="27" spans="1:6" x14ac:dyDescent="0.25">
      <c r="A27" s="35" t="s">
        <v>639</v>
      </c>
      <c r="B27" s="55" t="s">
        <v>640</v>
      </c>
      <c r="C27" s="36" t="s">
        <v>1</v>
      </c>
      <c r="D27" s="26">
        <v>1</v>
      </c>
      <c r="E27" s="109"/>
      <c r="F27" s="37">
        <f>D27*E27</f>
        <v>0</v>
      </c>
    </row>
    <row r="28" spans="1:6" ht="45" x14ac:dyDescent="0.25">
      <c r="A28" s="35"/>
      <c r="B28" s="55" t="s">
        <v>772</v>
      </c>
      <c r="C28" s="36"/>
      <c r="D28" s="26"/>
      <c r="E28" s="109"/>
      <c r="F28" s="37"/>
    </row>
    <row r="29" spans="1:6" ht="30" x14ac:dyDescent="0.25">
      <c r="A29" s="35" t="s">
        <v>641</v>
      </c>
      <c r="B29" s="27" t="s">
        <v>642</v>
      </c>
      <c r="C29" s="36"/>
      <c r="D29" s="26"/>
      <c r="E29" s="109"/>
      <c r="F29" s="37"/>
    </row>
    <row r="30" spans="1:6" ht="105" x14ac:dyDescent="0.25">
      <c r="A30" s="35"/>
      <c r="B30" s="27" t="s">
        <v>643</v>
      </c>
      <c r="C30" s="36"/>
      <c r="D30" s="26"/>
      <c r="E30" s="109"/>
      <c r="F30" s="37"/>
    </row>
    <row r="31" spans="1:6" x14ac:dyDescent="0.25">
      <c r="A31" s="35" t="s">
        <v>645</v>
      </c>
      <c r="B31" s="55" t="s">
        <v>644</v>
      </c>
      <c r="C31" s="36" t="s">
        <v>1</v>
      </c>
      <c r="D31" s="26">
        <v>1</v>
      </c>
      <c r="E31" s="109"/>
      <c r="F31" s="37">
        <f>D31*E31</f>
        <v>0</v>
      </c>
    </row>
    <row r="32" spans="1:6" ht="30" x14ac:dyDescent="0.25">
      <c r="A32" s="35"/>
      <c r="B32" s="55" t="s">
        <v>807</v>
      </c>
      <c r="C32" s="36"/>
      <c r="D32" s="26"/>
      <c r="E32" s="109"/>
      <c r="F32" s="37"/>
    </row>
    <row r="33" spans="1:6" x14ac:dyDescent="0.25">
      <c r="A33" s="35" t="s">
        <v>646</v>
      </c>
      <c r="B33" s="55" t="s">
        <v>647</v>
      </c>
      <c r="C33" s="36" t="s">
        <v>1</v>
      </c>
      <c r="D33" s="26">
        <v>1</v>
      </c>
      <c r="E33" s="109"/>
      <c r="F33" s="37">
        <f>D33*E33</f>
        <v>0</v>
      </c>
    </row>
    <row r="34" spans="1:6" ht="30" x14ac:dyDescent="0.25">
      <c r="A34" s="35"/>
      <c r="B34" s="55" t="s">
        <v>807</v>
      </c>
      <c r="C34" s="36"/>
      <c r="D34" s="26"/>
      <c r="E34" s="109"/>
      <c r="F34" s="37"/>
    </row>
    <row r="35" spans="1:6" x14ac:dyDescent="0.25">
      <c r="A35" s="35" t="s">
        <v>648</v>
      </c>
      <c r="B35" s="55" t="s">
        <v>650</v>
      </c>
      <c r="C35" s="36" t="s">
        <v>1</v>
      </c>
      <c r="D35" s="26">
        <v>1</v>
      </c>
      <c r="E35" s="109"/>
      <c r="F35" s="37">
        <f>D35*E35</f>
        <v>0</v>
      </c>
    </row>
    <row r="36" spans="1:6" ht="30" x14ac:dyDescent="0.25">
      <c r="A36" s="35"/>
      <c r="B36" s="55" t="s">
        <v>807</v>
      </c>
      <c r="C36" s="36"/>
      <c r="D36" s="26"/>
      <c r="E36" s="109"/>
      <c r="F36" s="37"/>
    </row>
    <row r="37" spans="1:6" x14ac:dyDescent="0.25">
      <c r="A37" s="35" t="s">
        <v>649</v>
      </c>
      <c r="B37" s="55" t="s">
        <v>651</v>
      </c>
      <c r="C37" s="36" t="s">
        <v>1</v>
      </c>
      <c r="D37" s="26">
        <v>1</v>
      </c>
      <c r="E37" s="109"/>
      <c r="F37" s="37">
        <f>D37*E37</f>
        <v>0</v>
      </c>
    </row>
    <row r="38" spans="1:6" ht="30" x14ac:dyDescent="0.25">
      <c r="A38" s="35"/>
      <c r="B38" s="55" t="s">
        <v>807</v>
      </c>
      <c r="C38" s="36"/>
      <c r="D38" s="26"/>
      <c r="E38" s="109"/>
      <c r="F38" s="37"/>
    </row>
    <row r="39" spans="1:6" ht="135" x14ac:dyDescent="0.25">
      <c r="A39" s="35" t="s">
        <v>759</v>
      </c>
      <c r="B39" s="27" t="s">
        <v>760</v>
      </c>
      <c r="C39" s="36" t="s">
        <v>761</v>
      </c>
      <c r="D39" s="26">
        <v>22.1</v>
      </c>
      <c r="E39" s="109"/>
      <c r="F39" s="37">
        <f>D39*E39</f>
        <v>0</v>
      </c>
    </row>
    <row r="41" spans="1:6" x14ac:dyDescent="0.25">
      <c r="A41" s="67"/>
      <c r="B41" s="68" t="s">
        <v>69</v>
      </c>
      <c r="C41" s="67"/>
      <c r="D41" s="69"/>
      <c r="E41" s="116"/>
      <c r="F41" s="70">
        <f>SUM(F11:F39)</f>
        <v>0</v>
      </c>
    </row>
  </sheetData>
  <sheetProtection algorithmName="SHA-512" hashValue="OfIgiSQfDW/uM28eQDlfUrnNy6te4fbNkbJIt6/gozf7tavj423Vnda9j8ltT1MS7pImVIujDl0ccaNo56kX2g==" saltValue="VKX8GoAYmzRxmEdXknsVKQ==" spinCount="100000" sheet="1" objects="1" scenarios="1"/>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14</vt:i4>
      </vt:variant>
      <vt:variant>
        <vt:lpstr>Named Ranges</vt:lpstr>
      </vt:variant>
      <vt:variant>
        <vt:i4>3</vt:i4>
      </vt:variant>
    </vt:vector>
  </HeadingPairs>
  <TitlesOfParts>
    <vt:vector size="17" baseType="lpstr">
      <vt:lpstr>Rekapitulacija</vt:lpstr>
      <vt:lpstr>Splošne opombe</vt:lpstr>
      <vt:lpstr>0 Pripravljalna dela</vt:lpstr>
      <vt:lpstr>A Odstranitvena dela</vt:lpstr>
      <vt:lpstr>B Zidarska dela</vt:lpstr>
      <vt:lpstr>C Ključavničarska dela</vt:lpstr>
      <vt:lpstr>D Suhomontažerska dela</vt:lpstr>
      <vt:lpstr>E Tlakarska dela</vt:lpstr>
      <vt:lpstr>F Mizarska dela</vt:lpstr>
      <vt:lpstr>G Mizarska oprema</vt:lpstr>
      <vt:lpstr>H Slikopleskarska dela</vt:lpstr>
      <vt:lpstr>I Serijska oprema</vt:lpstr>
      <vt:lpstr>J Senčila</vt:lpstr>
      <vt:lpstr>K Stavbno pohištvo</vt:lpstr>
      <vt:lpstr>'G Mizarska oprema'!_GoBack</vt:lpstr>
      <vt:lpstr>'C Ključavničarska dela'!Print_Area</vt:lpstr>
      <vt:lpstr>'G Mizarska oprema'!Print_Area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Matej Blenkuš</dc:creator>
  <cp:lastModifiedBy>Sumrak Vegelj Tadeja</cp:lastModifiedBy>
  <cp:lastPrinted>2020-07-08T17:34:23Z</cp:lastPrinted>
  <dcterms:created xsi:type="dcterms:W3CDTF">2015-03-01T09:30:18Z</dcterms:created>
  <dcterms:modified xsi:type="dcterms:W3CDTF">2020-10-23T11:57:50Z</dcterms:modified>
</cp:coreProperties>
</file>